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132" windowWidth="15300" windowHeight="9288" activeTab="1"/>
  </bookViews>
  <sheets>
    <sheet name="ФХД" sheetId="4" r:id="rId1"/>
    <sheet name="КП" sheetId="3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2" i="3" l="1"/>
  <c r="Q3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R3" i="3"/>
  <c r="S3" i="3"/>
  <c r="T3" i="3"/>
  <c r="U3" i="3"/>
  <c r="R4" i="3"/>
  <c r="S4" i="3"/>
  <c r="T4" i="3"/>
  <c r="U4" i="3"/>
  <c r="R5" i="3"/>
  <c r="S5" i="3"/>
  <c r="T5" i="3"/>
  <c r="U5" i="3"/>
  <c r="R6" i="3"/>
  <c r="S6" i="3"/>
  <c r="T6" i="3"/>
  <c r="U6" i="3"/>
  <c r="R7" i="3"/>
  <c r="S7" i="3"/>
  <c r="T7" i="3"/>
  <c r="U7" i="3"/>
  <c r="R8" i="3"/>
  <c r="S8" i="3"/>
  <c r="T8" i="3"/>
  <c r="U8" i="3"/>
  <c r="R9" i="3"/>
  <c r="S9" i="3"/>
  <c r="T9" i="3"/>
  <c r="U9" i="3"/>
  <c r="R10" i="3"/>
  <c r="S10" i="3"/>
  <c r="T10" i="3"/>
  <c r="U10" i="3"/>
  <c r="R11" i="3"/>
  <c r="S11" i="3"/>
  <c r="T11" i="3"/>
  <c r="U11" i="3"/>
  <c r="R12" i="3"/>
  <c r="S12" i="3"/>
  <c r="T12" i="3"/>
  <c r="U12" i="3"/>
  <c r="R13" i="3"/>
  <c r="S13" i="3"/>
  <c r="T13" i="3"/>
  <c r="U13" i="3"/>
  <c r="R14" i="3"/>
  <c r="S14" i="3"/>
  <c r="T14" i="3"/>
  <c r="U14" i="3"/>
  <c r="R15" i="3"/>
  <c r="S15" i="3"/>
  <c r="T15" i="3"/>
  <c r="U15" i="3"/>
  <c r="R16" i="3"/>
  <c r="S16" i="3"/>
  <c r="T16" i="3"/>
  <c r="U16" i="3"/>
  <c r="R17" i="3"/>
  <c r="S17" i="3"/>
  <c r="T17" i="3"/>
  <c r="U17" i="3"/>
  <c r="R18" i="3"/>
  <c r="S18" i="3"/>
  <c r="T18" i="3"/>
  <c r="U18" i="3"/>
  <c r="R19" i="3"/>
  <c r="S19" i="3"/>
  <c r="T19" i="3"/>
  <c r="U19" i="3"/>
  <c r="R20" i="3"/>
  <c r="S20" i="3"/>
  <c r="T20" i="3"/>
  <c r="U20" i="3"/>
  <c r="R21" i="3"/>
  <c r="S21" i="3"/>
  <c r="T21" i="3"/>
  <c r="U21" i="3"/>
  <c r="R22" i="3"/>
  <c r="S22" i="3"/>
  <c r="T22" i="3"/>
  <c r="U22" i="3"/>
  <c r="R23" i="3"/>
  <c r="S23" i="3"/>
  <c r="T23" i="3"/>
  <c r="U23" i="3"/>
  <c r="R24" i="3"/>
  <c r="S24" i="3"/>
  <c r="T24" i="3"/>
  <c r="U24" i="3"/>
  <c r="R25" i="3"/>
  <c r="S25" i="3"/>
  <c r="T25" i="3"/>
  <c r="U25" i="3"/>
  <c r="R26" i="3"/>
  <c r="S26" i="3"/>
  <c r="T26" i="3"/>
  <c r="U26" i="3"/>
  <c r="R27" i="3"/>
  <c r="S27" i="3"/>
  <c r="T27" i="3"/>
  <c r="U27" i="3"/>
  <c r="R28" i="3"/>
  <c r="S28" i="3"/>
  <c r="T28" i="3"/>
  <c r="U28" i="3"/>
  <c r="R29" i="3"/>
  <c r="S29" i="3"/>
  <c r="T29" i="3"/>
  <c r="U29" i="3"/>
  <c r="R30" i="3"/>
  <c r="S30" i="3"/>
  <c r="T30" i="3"/>
  <c r="U30" i="3"/>
  <c r="R31" i="3"/>
  <c r="S31" i="3"/>
  <c r="T31" i="3"/>
  <c r="U31" i="3"/>
  <c r="R32" i="3"/>
  <c r="S32" i="3"/>
  <c r="T32" i="3"/>
  <c r="U32" i="3"/>
  <c r="R33" i="3"/>
  <c r="S33" i="3"/>
  <c r="T33" i="3"/>
  <c r="U33" i="3"/>
  <c r="R34" i="3"/>
  <c r="S34" i="3"/>
  <c r="T34" i="3"/>
  <c r="U34" i="3"/>
  <c r="R35" i="3"/>
  <c r="S35" i="3"/>
  <c r="T35" i="3"/>
  <c r="U35" i="3"/>
  <c r="R36" i="3"/>
  <c r="S36" i="3"/>
  <c r="T36" i="3"/>
  <c r="U36" i="3"/>
  <c r="R37" i="3"/>
  <c r="S37" i="3"/>
  <c r="T37" i="3"/>
  <c r="U37" i="3"/>
  <c r="R38" i="3"/>
  <c r="S38" i="3"/>
  <c r="T38" i="3"/>
  <c r="U38" i="3"/>
  <c r="R39" i="3"/>
  <c r="S39" i="3"/>
  <c r="T39" i="3"/>
  <c r="U39" i="3"/>
  <c r="R40" i="3"/>
  <c r="S40" i="3"/>
  <c r="T40" i="3"/>
  <c r="U40" i="3"/>
  <c r="R41" i="3"/>
  <c r="S41" i="3"/>
  <c r="T41" i="3"/>
  <c r="U41" i="3"/>
  <c r="S42" i="3"/>
  <c r="T42" i="3"/>
  <c r="U42" i="3"/>
  <c r="R43" i="3"/>
  <c r="S43" i="3"/>
  <c r="T43" i="3"/>
  <c r="U43" i="3"/>
  <c r="R44" i="3"/>
  <c r="S44" i="3"/>
  <c r="T44" i="3"/>
  <c r="U44" i="3"/>
  <c r="R45" i="3"/>
  <c r="S45" i="3"/>
  <c r="T45" i="3"/>
  <c r="U45" i="3"/>
  <c r="R46" i="3"/>
  <c r="S46" i="3"/>
  <c r="T46" i="3"/>
  <c r="U46" i="3"/>
  <c r="R47" i="3"/>
  <c r="S47" i="3"/>
  <c r="T47" i="3"/>
  <c r="U47" i="3"/>
  <c r="R48" i="3"/>
  <c r="S48" i="3"/>
  <c r="T48" i="3"/>
  <c r="U48" i="3"/>
  <c r="R49" i="3"/>
  <c r="S49" i="3"/>
  <c r="T49" i="3"/>
  <c r="U49" i="3"/>
  <c r="R50" i="3"/>
  <c r="S50" i="3"/>
  <c r="T50" i="3"/>
  <c r="U50" i="3"/>
  <c r="R51" i="3"/>
  <c r="S51" i="3"/>
  <c r="T51" i="3"/>
  <c r="U51" i="3"/>
  <c r="R52" i="3"/>
  <c r="S52" i="3"/>
  <c r="T52" i="3"/>
  <c r="U52" i="3"/>
  <c r="R53" i="3"/>
  <c r="S53" i="3"/>
  <c r="T53" i="3"/>
  <c r="U53" i="3"/>
  <c r="R54" i="3"/>
  <c r="S54" i="3"/>
  <c r="T54" i="3"/>
  <c r="U54" i="3"/>
  <c r="R55" i="3"/>
  <c r="S55" i="3"/>
  <c r="T55" i="3"/>
  <c r="U55" i="3"/>
  <c r="R56" i="3"/>
  <c r="S56" i="3"/>
  <c r="T56" i="3"/>
  <c r="U56" i="3"/>
  <c r="R57" i="3"/>
  <c r="S57" i="3"/>
  <c r="T57" i="3"/>
  <c r="U57" i="3"/>
  <c r="R58" i="3"/>
  <c r="S58" i="3"/>
  <c r="T58" i="3"/>
  <c r="U58" i="3"/>
  <c r="R59" i="3"/>
  <c r="S59" i="3"/>
  <c r="T59" i="3"/>
  <c r="U59" i="3"/>
  <c r="R60" i="3"/>
  <c r="S60" i="3"/>
  <c r="T60" i="3"/>
  <c r="U60" i="3"/>
  <c r="R61" i="3"/>
  <c r="S61" i="3"/>
  <c r="T61" i="3"/>
  <c r="U61" i="3"/>
  <c r="R62" i="3"/>
  <c r="S62" i="3"/>
  <c r="T62" i="3"/>
  <c r="U62" i="3"/>
  <c r="R63" i="3"/>
  <c r="S63" i="3"/>
  <c r="T63" i="3"/>
  <c r="U63" i="3"/>
  <c r="R64" i="3"/>
  <c r="S64" i="3"/>
  <c r="T64" i="3"/>
  <c r="U64" i="3"/>
  <c r="R65" i="3"/>
  <c r="S65" i="3"/>
  <c r="T65" i="3"/>
  <c r="U65" i="3"/>
  <c r="S2" i="3"/>
  <c r="U2" i="3"/>
  <c r="T2" i="3"/>
  <c r="R2" i="3"/>
  <c r="Q2" i="3" l="1"/>
</calcChain>
</file>

<file path=xl/sharedStrings.xml><?xml version="1.0" encoding="utf-8"?>
<sst xmlns="http://schemas.openxmlformats.org/spreadsheetml/2006/main" count="146" uniqueCount="29">
  <si>
    <t>Организация</t>
  </si>
  <si>
    <t>Балыктахское МДОУ «Звездочка»</t>
  </si>
  <si>
    <t>Батаринское  МДОУ «Кэскил»</t>
  </si>
  <si>
    <t>Бютейдяхский ЦРР «Чэчир»</t>
  </si>
  <si>
    <t xml:space="preserve">Майинский МДОУ «Чуораанчык» </t>
  </si>
  <si>
    <t xml:space="preserve">Майинский ЦРР «Мичил» </t>
  </si>
  <si>
    <t xml:space="preserve">Майинский ЦРР «Сардаана» </t>
  </si>
  <si>
    <t>Маттинское МДОУ «Ньургуьун»</t>
  </si>
  <si>
    <t xml:space="preserve">Н-Бестяхское МДОУ «Сказка» </t>
  </si>
  <si>
    <t xml:space="preserve">Н-Бестяхское МДОУ «Солнышко» </t>
  </si>
  <si>
    <t xml:space="preserve">Павловский ЦРР «Мичээр» </t>
  </si>
  <si>
    <t>Павловское МДОУ «Лена»</t>
  </si>
  <si>
    <t>Табагинское МДОУ «Кэскил»</t>
  </si>
  <si>
    <t>Техтюрский ЦРР «Мичил»</t>
  </si>
  <si>
    <t>Томторское МДОУ «Мичээрэ»</t>
  </si>
  <si>
    <t xml:space="preserve">Тыллыминское МДОУ </t>
  </si>
  <si>
    <t xml:space="preserve">Тюнгюлюнский ЦРР «Олимпионик» </t>
  </si>
  <si>
    <t>Хаптагайский ЦРР «Хомусчаан»</t>
  </si>
  <si>
    <t>Харанское МДОУ «Кэрэчээн»</t>
  </si>
  <si>
    <t>Чуйинское МДОУ «Чэчир»</t>
  </si>
  <si>
    <t xml:space="preserve">Майинский ЦРР «Кэнчээри» </t>
  </si>
  <si>
    <t>Сумма</t>
  </si>
  <si>
    <t>КВР</t>
  </si>
  <si>
    <t>Косгу</t>
  </si>
  <si>
    <t>РГ</t>
  </si>
  <si>
    <t>1 квартал</t>
  </si>
  <si>
    <t>2 квартал</t>
  </si>
  <si>
    <t>3 квартал</t>
  </si>
  <si>
    <t>4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</si>
</sst>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&quot;$&quot;* #,##0_);_(&quot;$&quot;* \(#,##0\);_(&quot;$&quot;* &quot;-&quot;_);_(@_)"/>
    <numFmt numFmtId="167" formatCode="_(* #,##0_);_(* \(#,##0\);_(* &quot;-&quot;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rgb="FF000000"/>
      <name val="Cambria"/>
      <family val="2"/>
    </font>
    <font>
      <sz val="10"/>
      <name val="Helv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indexed="8"/>
      <name val="Calibri"/>
      <charset val="204"/>
    </font>
    <font>
      <sz val="10"/>
      <color indexed="8"/>
      <name val="Arial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>
      <alignment vertical="center" wrapText="1"/>
    </xf>
    <xf numFmtId="0" fontId="5" fillId="0" borderId="0"/>
    <xf numFmtId="0" fontId="5" fillId="2" borderId="0"/>
    <xf numFmtId="0" fontId="5" fillId="2" borderId="0"/>
    <xf numFmtId="0" fontId="5" fillId="2" borderId="0"/>
    <xf numFmtId="0" fontId="8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3" fillId="27" borderId="0" applyNumberFormat="0" applyBorder="0" applyAlignment="0" applyProtection="0"/>
    <xf numFmtId="0" fontId="17" fillId="28" borderId="5" applyNumberFormat="0" applyAlignment="0" applyProtection="0"/>
    <xf numFmtId="0" fontId="19" fillId="29" borderId="8" applyNumberFormat="0" applyAlignment="0" applyProtection="0"/>
    <xf numFmtId="0" fontId="2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5" fillId="31" borderId="5" applyNumberFormat="0" applyAlignment="0" applyProtection="0"/>
    <xf numFmtId="0" fontId="18" fillId="0" borderId="7" applyNumberFormat="0" applyFill="0" applyAlignment="0" applyProtection="0"/>
    <xf numFmtId="0" fontId="14" fillId="32" borderId="0" applyNumberFormat="0" applyBorder="0" applyAlignment="0" applyProtection="0"/>
    <xf numFmtId="0" fontId="1" fillId="33" borderId="9" applyNumberFormat="0" applyFont="0" applyAlignment="0" applyProtection="0"/>
    <xf numFmtId="0" fontId="16" fillId="28" borderId="6" applyNumberFormat="0" applyAlignment="0" applyProtection="0"/>
    <xf numFmtId="0" fontId="23" fillId="34" borderId="0">
      <alignment horizontal="right" vertical="top"/>
    </xf>
    <xf numFmtId="0" fontId="24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</cellStyleXfs>
  <cellXfs count="10">
    <xf numFmtId="0" fontId="0" fillId="0" borderId="0" xfId="0"/>
    <xf numFmtId="0" fontId="4" fillId="0" borderId="0" xfId="0" applyFont="1"/>
    <xf numFmtId="0" fontId="4" fillId="0" borderId="1" xfId="0" applyFont="1" applyBorder="1"/>
    <xf numFmtId="0" fontId="0" fillId="0" borderId="1" xfId="0" applyBorder="1"/>
    <xf numFmtId="4" fontId="0" fillId="0" borderId="1" xfId="0" applyNumberFormat="1" applyBorder="1"/>
    <xf numFmtId="4" fontId="4" fillId="0" borderId="1" xfId="0" applyNumberFormat="1" applyFont="1" applyBorder="1"/>
    <xf numFmtId="0" fontId="25" fillId="35" borderId="1" xfId="66" applyFont="1" applyFill="1" applyBorder="1" applyAlignment="1">
      <alignment horizontal="center"/>
    </xf>
    <xf numFmtId="0" fontId="25" fillId="0" borderId="1" xfId="66" applyFont="1" applyFill="1" applyBorder="1" applyAlignment="1">
      <alignment wrapText="1"/>
    </xf>
    <xf numFmtId="0" fontId="25" fillId="0" borderId="1" xfId="66" applyFont="1" applyFill="1" applyBorder="1" applyAlignment="1">
      <alignment horizontal="right" wrapText="1"/>
    </xf>
    <xf numFmtId="4" fontId="25" fillId="0" borderId="1" xfId="66" applyNumberFormat="1" applyFont="1" applyFill="1" applyBorder="1" applyAlignment="1">
      <alignment horizontal="right" wrapText="1"/>
    </xf>
  </cellXfs>
  <cellStyles count="67">
    <cellStyle name="20% - Accent1" xfId="22"/>
    <cellStyle name="20% - Accent2" xfId="23"/>
    <cellStyle name="20% - Accent3" xfId="24"/>
    <cellStyle name="20% - Accent4" xfId="25"/>
    <cellStyle name="20% - Accent5" xfId="26"/>
    <cellStyle name="20% - Accent6" xfId="27"/>
    <cellStyle name="40% - Accent1" xfId="28"/>
    <cellStyle name="40% - Accent2" xfId="29"/>
    <cellStyle name="40% - Accent3" xfId="30"/>
    <cellStyle name="40% - Accent4" xfId="31"/>
    <cellStyle name="40% - Accent5" xfId="32"/>
    <cellStyle name="40% - Accent6" xfId="33"/>
    <cellStyle name="60% - Accent1" xfId="34"/>
    <cellStyle name="60% - Accent2" xfId="35"/>
    <cellStyle name="60% - Accent3" xfId="36"/>
    <cellStyle name="60% - Accent4" xfId="37"/>
    <cellStyle name="60% - Accent5" xfId="38"/>
    <cellStyle name="60% - Accent6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" xfId="1"/>
    <cellStyle name="Comma [0]" xfId="2"/>
    <cellStyle name="Currency" xfId="3"/>
    <cellStyle name="Currency [0]" xfId="4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Linked Cell" xfId="56"/>
    <cellStyle name="Neutral" xfId="57"/>
    <cellStyle name="Normal" xfId="5"/>
    <cellStyle name="Normal 2" xfId="6"/>
    <cellStyle name="Note" xfId="58"/>
    <cellStyle name="Output" xfId="59"/>
    <cellStyle name="Percent" xfId="7"/>
    <cellStyle name="S15" xfId="60"/>
    <cellStyle name="Title" xfId="61"/>
    <cellStyle name="Total" xfId="62"/>
    <cellStyle name="Warning Text" xfId="63"/>
    <cellStyle name="xl50" xfId="14"/>
    <cellStyle name="Обычный" xfId="0" builtinId="0"/>
    <cellStyle name="Обычный 2" xfId="8"/>
    <cellStyle name="Обычный 2 2" xfId="15"/>
    <cellStyle name="Обычный 3" xfId="9"/>
    <cellStyle name="Обычный 3 2" xfId="16"/>
    <cellStyle name="Обычный 4" xfId="17"/>
    <cellStyle name="Обычный 5" xfId="18"/>
    <cellStyle name="Обычный 6" xfId="12"/>
    <cellStyle name="Обычный 7" xfId="13"/>
    <cellStyle name="Обычный 8" xfId="11"/>
    <cellStyle name="Обычный_Лист1" xfId="66"/>
    <cellStyle name="Процентный 2" xfId="21"/>
    <cellStyle name="Стиль 1" xfId="19"/>
    <cellStyle name="Финансовый 2" xfId="10"/>
    <cellStyle name="Финансовый 2 2" xfId="20"/>
    <cellStyle name="Финансовый 3" xfId="64"/>
    <cellStyle name="Финансовый 4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B24" sqref="B24"/>
    </sheetView>
  </sheetViews>
  <sheetFormatPr defaultRowHeight="14.4" x14ac:dyDescent="0.3"/>
  <cols>
    <col min="1" max="1" width="39.44140625" customWidth="1"/>
    <col min="5" max="5" width="11.33203125" bestFit="1" customWidth="1"/>
    <col min="6" max="6" width="12.33203125" bestFit="1" customWidth="1"/>
    <col min="7" max="8" width="11.33203125" bestFit="1" customWidth="1"/>
    <col min="9" max="9" width="12.33203125" bestFit="1" customWidth="1"/>
  </cols>
  <sheetData>
    <row r="1" spans="1:9" x14ac:dyDescent="0.3">
      <c r="A1" s="6" t="s">
        <v>0</v>
      </c>
      <c r="B1" s="6" t="s">
        <v>22</v>
      </c>
      <c r="C1" s="6" t="s">
        <v>23</v>
      </c>
      <c r="D1" s="6" t="s">
        <v>24</v>
      </c>
      <c r="E1" s="6" t="s">
        <v>25</v>
      </c>
      <c r="F1" s="6" t="s">
        <v>26</v>
      </c>
      <c r="G1" s="6" t="s">
        <v>27</v>
      </c>
      <c r="H1" s="6" t="s">
        <v>28</v>
      </c>
      <c r="I1" s="6" t="s">
        <v>21</v>
      </c>
    </row>
    <row r="2" spans="1:9" x14ac:dyDescent="0.3">
      <c r="A2" s="7" t="s">
        <v>1</v>
      </c>
      <c r="B2" s="8">
        <v>111</v>
      </c>
      <c r="C2" s="8">
        <v>211</v>
      </c>
      <c r="D2" s="8">
        <v>2622</v>
      </c>
      <c r="E2" s="9">
        <v>1628490</v>
      </c>
      <c r="F2" s="9">
        <v>2714150</v>
      </c>
      <c r="G2" s="9">
        <v>542830</v>
      </c>
      <c r="H2" s="9">
        <v>1628490</v>
      </c>
      <c r="I2" s="9">
        <v>6513960</v>
      </c>
    </row>
    <row r="3" spans="1:9" x14ac:dyDescent="0.3">
      <c r="A3" s="7" t="s">
        <v>1</v>
      </c>
      <c r="B3" s="8">
        <v>119</v>
      </c>
      <c r="C3" s="8">
        <v>213</v>
      </c>
      <c r="D3" s="8">
        <v>2622</v>
      </c>
      <c r="E3" s="9">
        <v>491805</v>
      </c>
      <c r="F3" s="9">
        <v>819674</v>
      </c>
      <c r="G3" s="9">
        <v>163935</v>
      </c>
      <c r="H3" s="9">
        <v>491805</v>
      </c>
      <c r="I3" s="9">
        <v>1967219</v>
      </c>
    </row>
    <row r="4" spans="1:9" x14ac:dyDescent="0.3">
      <c r="A4" s="7" t="s">
        <v>1</v>
      </c>
      <c r="B4" s="8">
        <v>244</v>
      </c>
      <c r="C4" s="8">
        <v>346</v>
      </c>
      <c r="D4" s="8">
        <v>2622</v>
      </c>
      <c r="E4" s="9">
        <v>17537</v>
      </c>
      <c r="F4" s="9">
        <v>6827</v>
      </c>
      <c r="G4" s="9">
        <v>6827</v>
      </c>
      <c r="H4" s="9">
        <v>20481</v>
      </c>
      <c r="I4" s="9">
        <v>51672</v>
      </c>
    </row>
    <row r="5" spans="1:9" x14ac:dyDescent="0.3">
      <c r="A5" s="7" t="s">
        <v>2</v>
      </c>
      <c r="B5" s="8">
        <v>111</v>
      </c>
      <c r="C5" s="8">
        <v>211</v>
      </c>
      <c r="D5" s="8">
        <v>2622</v>
      </c>
      <c r="E5" s="9">
        <v>1012725</v>
      </c>
      <c r="F5" s="9">
        <v>1687875</v>
      </c>
      <c r="G5" s="9">
        <v>337575</v>
      </c>
      <c r="H5" s="9">
        <v>1012725</v>
      </c>
      <c r="I5" s="9">
        <v>4050900</v>
      </c>
    </row>
    <row r="6" spans="1:9" x14ac:dyDescent="0.3">
      <c r="A6" s="7" t="s">
        <v>2</v>
      </c>
      <c r="B6" s="8">
        <v>119</v>
      </c>
      <c r="C6" s="8">
        <v>213</v>
      </c>
      <c r="D6" s="8">
        <v>2622</v>
      </c>
      <c r="E6" s="9">
        <v>305844</v>
      </c>
      <c r="F6" s="9">
        <v>509739</v>
      </c>
      <c r="G6" s="9">
        <v>101948</v>
      </c>
      <c r="H6" s="9">
        <v>305842</v>
      </c>
      <c r="I6" s="9">
        <v>1223373</v>
      </c>
    </row>
    <row r="7" spans="1:9" x14ac:dyDescent="0.3">
      <c r="A7" s="7" t="s">
        <v>2</v>
      </c>
      <c r="B7" s="8">
        <v>244</v>
      </c>
      <c r="C7" s="8">
        <v>346</v>
      </c>
      <c r="D7" s="8">
        <v>2622</v>
      </c>
      <c r="E7" s="9">
        <v>10904</v>
      </c>
      <c r="F7" s="9">
        <v>4246</v>
      </c>
      <c r="G7" s="9">
        <v>4246</v>
      </c>
      <c r="H7" s="9">
        <v>12738</v>
      </c>
      <c r="I7" s="9">
        <v>32134</v>
      </c>
    </row>
    <row r="8" spans="1:9" x14ac:dyDescent="0.3">
      <c r="A8" s="7" t="s">
        <v>3</v>
      </c>
      <c r="B8" s="8">
        <v>111</v>
      </c>
      <c r="C8" s="8">
        <v>211</v>
      </c>
      <c r="D8" s="8">
        <v>2622</v>
      </c>
      <c r="E8" s="9">
        <v>1782960</v>
      </c>
      <c r="F8" s="9">
        <v>2971600</v>
      </c>
      <c r="G8" s="9">
        <v>594320</v>
      </c>
      <c r="H8" s="9">
        <v>1782960</v>
      </c>
      <c r="I8" s="9">
        <v>7131840</v>
      </c>
    </row>
    <row r="9" spans="1:9" x14ac:dyDescent="0.3">
      <c r="A9" s="7" t="s">
        <v>3</v>
      </c>
      <c r="B9" s="8">
        <v>119</v>
      </c>
      <c r="C9" s="8">
        <v>213</v>
      </c>
      <c r="D9" s="8">
        <v>2622</v>
      </c>
      <c r="E9" s="9">
        <v>538455</v>
      </c>
      <c r="F9" s="9">
        <v>897424</v>
      </c>
      <c r="G9" s="9">
        <v>179485</v>
      </c>
      <c r="H9" s="9">
        <v>538459</v>
      </c>
      <c r="I9" s="9">
        <v>2153823</v>
      </c>
    </row>
    <row r="10" spans="1:9" x14ac:dyDescent="0.3">
      <c r="A10" s="7" t="s">
        <v>3</v>
      </c>
      <c r="B10" s="8">
        <v>244</v>
      </c>
      <c r="C10" s="8">
        <v>346</v>
      </c>
      <c r="D10" s="8">
        <v>2622</v>
      </c>
      <c r="E10" s="9">
        <v>19199</v>
      </c>
      <c r="F10" s="9">
        <v>7475</v>
      </c>
      <c r="G10" s="9">
        <v>7475</v>
      </c>
      <c r="H10" s="9">
        <v>22425</v>
      </c>
      <c r="I10" s="9">
        <v>56574</v>
      </c>
    </row>
    <row r="11" spans="1:9" x14ac:dyDescent="0.3">
      <c r="A11" s="7" t="s">
        <v>4</v>
      </c>
      <c r="B11" s="8">
        <v>111</v>
      </c>
      <c r="C11" s="8">
        <v>211</v>
      </c>
      <c r="D11" s="8">
        <v>2622</v>
      </c>
      <c r="E11" s="9">
        <v>4746789</v>
      </c>
      <c r="F11" s="9">
        <v>7911315</v>
      </c>
      <c r="G11" s="9">
        <v>1582263</v>
      </c>
      <c r="H11" s="9">
        <v>4746789</v>
      </c>
      <c r="I11" s="9">
        <v>18987156</v>
      </c>
    </row>
    <row r="12" spans="1:9" x14ac:dyDescent="0.3">
      <c r="A12" s="7" t="s">
        <v>4</v>
      </c>
      <c r="B12" s="8">
        <v>119</v>
      </c>
      <c r="C12" s="8">
        <v>213</v>
      </c>
      <c r="D12" s="8">
        <v>2622</v>
      </c>
      <c r="E12" s="9">
        <v>1433529</v>
      </c>
      <c r="F12" s="9">
        <v>2389217</v>
      </c>
      <c r="G12" s="9">
        <v>477843</v>
      </c>
      <c r="H12" s="9">
        <v>1433533</v>
      </c>
      <c r="I12" s="9">
        <v>5734122</v>
      </c>
    </row>
    <row r="13" spans="1:9" x14ac:dyDescent="0.3">
      <c r="A13" s="7" t="s">
        <v>4</v>
      </c>
      <c r="B13" s="8">
        <v>244</v>
      </c>
      <c r="C13" s="8">
        <v>346</v>
      </c>
      <c r="D13" s="8">
        <v>2622</v>
      </c>
      <c r="E13" s="9">
        <v>51110</v>
      </c>
      <c r="F13" s="9">
        <v>19901</v>
      </c>
      <c r="G13" s="9">
        <v>19901</v>
      </c>
      <c r="H13" s="9">
        <v>59703</v>
      </c>
      <c r="I13" s="9">
        <v>150615</v>
      </c>
    </row>
    <row r="14" spans="1:9" x14ac:dyDescent="0.3">
      <c r="A14" s="7" t="s">
        <v>20</v>
      </c>
      <c r="B14" s="8">
        <v>111</v>
      </c>
      <c r="C14" s="8">
        <v>211</v>
      </c>
      <c r="D14" s="8">
        <v>2622</v>
      </c>
      <c r="E14" s="9">
        <v>9882549</v>
      </c>
      <c r="F14" s="9">
        <v>16470915</v>
      </c>
      <c r="G14" s="9">
        <v>3294183</v>
      </c>
      <c r="H14" s="9">
        <v>9882549</v>
      </c>
      <c r="I14" s="9">
        <v>39530196</v>
      </c>
    </row>
    <row r="15" spans="1:9" x14ac:dyDescent="0.3">
      <c r="A15" s="7" t="s">
        <v>20</v>
      </c>
      <c r="B15" s="8">
        <v>119</v>
      </c>
      <c r="C15" s="8">
        <v>213</v>
      </c>
      <c r="D15" s="8">
        <v>2622</v>
      </c>
      <c r="E15" s="9">
        <v>2984529</v>
      </c>
      <c r="F15" s="9">
        <v>4974215</v>
      </c>
      <c r="G15" s="9">
        <v>994843</v>
      </c>
      <c r="H15" s="9">
        <v>2984532</v>
      </c>
      <c r="I15" s="9">
        <v>11938119</v>
      </c>
    </row>
    <row r="16" spans="1:9" x14ac:dyDescent="0.3">
      <c r="A16" s="7" t="s">
        <v>20</v>
      </c>
      <c r="B16" s="8">
        <v>244</v>
      </c>
      <c r="C16" s="8">
        <v>346</v>
      </c>
      <c r="D16" s="8">
        <v>2622</v>
      </c>
      <c r="E16" s="9">
        <v>136776</v>
      </c>
      <c r="F16" s="9">
        <v>45592</v>
      </c>
      <c r="G16" s="9">
        <v>45592</v>
      </c>
      <c r="H16" s="9">
        <v>136778</v>
      </c>
      <c r="I16" s="9">
        <v>364738</v>
      </c>
    </row>
    <row r="17" spans="1:9" x14ac:dyDescent="0.3">
      <c r="A17" s="7" t="s">
        <v>5</v>
      </c>
      <c r="B17" s="8">
        <v>111</v>
      </c>
      <c r="C17" s="8">
        <v>211</v>
      </c>
      <c r="D17" s="8">
        <v>2622</v>
      </c>
      <c r="E17" s="9">
        <v>3730686</v>
      </c>
      <c r="F17" s="9">
        <v>6217810</v>
      </c>
      <c r="G17" s="9">
        <v>1243562</v>
      </c>
      <c r="H17" s="9">
        <v>3730686</v>
      </c>
      <c r="I17" s="9">
        <v>14922744</v>
      </c>
    </row>
    <row r="18" spans="1:9" x14ac:dyDescent="0.3">
      <c r="A18" s="7" t="s">
        <v>5</v>
      </c>
      <c r="B18" s="8">
        <v>119</v>
      </c>
      <c r="C18" s="8">
        <v>213</v>
      </c>
      <c r="D18" s="8">
        <v>2622</v>
      </c>
      <c r="E18" s="9">
        <v>1126668</v>
      </c>
      <c r="F18" s="9">
        <v>1877779</v>
      </c>
      <c r="G18" s="9">
        <v>375556</v>
      </c>
      <c r="H18" s="9">
        <v>1126668</v>
      </c>
      <c r="I18" s="9">
        <v>4506671</v>
      </c>
    </row>
    <row r="19" spans="1:9" x14ac:dyDescent="0.3">
      <c r="A19" s="7" t="s">
        <v>5</v>
      </c>
      <c r="B19" s="8">
        <v>244</v>
      </c>
      <c r="C19" s="8">
        <v>346</v>
      </c>
      <c r="D19" s="8">
        <v>2622</v>
      </c>
      <c r="E19" s="9">
        <v>40170</v>
      </c>
      <c r="F19" s="9">
        <v>15641</v>
      </c>
      <c r="G19" s="9">
        <v>15641</v>
      </c>
      <c r="H19" s="9">
        <v>46923</v>
      </c>
      <c r="I19" s="9">
        <v>118375</v>
      </c>
    </row>
    <row r="20" spans="1:9" x14ac:dyDescent="0.3">
      <c r="A20" s="7" t="s">
        <v>6</v>
      </c>
      <c r="B20" s="8">
        <v>111</v>
      </c>
      <c r="C20" s="8">
        <v>211</v>
      </c>
      <c r="D20" s="8">
        <v>2622</v>
      </c>
      <c r="E20" s="9">
        <v>3181698</v>
      </c>
      <c r="F20" s="9">
        <v>5302830</v>
      </c>
      <c r="G20" s="9">
        <v>1060566</v>
      </c>
      <c r="H20" s="9">
        <v>3181698</v>
      </c>
      <c r="I20" s="9">
        <v>12726792</v>
      </c>
    </row>
    <row r="21" spans="1:9" x14ac:dyDescent="0.3">
      <c r="A21" s="7" t="s">
        <v>6</v>
      </c>
      <c r="B21" s="8">
        <v>119</v>
      </c>
      <c r="C21" s="8">
        <v>213</v>
      </c>
      <c r="D21" s="8">
        <v>2622</v>
      </c>
      <c r="E21" s="9">
        <v>960873</v>
      </c>
      <c r="F21" s="9">
        <v>1601455</v>
      </c>
      <c r="G21" s="9">
        <v>320291</v>
      </c>
      <c r="H21" s="9">
        <v>960866</v>
      </c>
      <c r="I21" s="9">
        <v>3843485</v>
      </c>
    </row>
    <row r="22" spans="1:9" x14ac:dyDescent="0.3">
      <c r="A22" s="7" t="s">
        <v>6</v>
      </c>
      <c r="B22" s="8">
        <v>244</v>
      </c>
      <c r="C22" s="8">
        <v>346</v>
      </c>
      <c r="D22" s="8">
        <v>2622</v>
      </c>
      <c r="E22" s="9">
        <v>34260</v>
      </c>
      <c r="F22" s="9">
        <v>13339</v>
      </c>
      <c r="G22" s="9">
        <v>13339</v>
      </c>
      <c r="H22" s="9">
        <v>40017</v>
      </c>
      <c r="I22" s="9">
        <v>100955</v>
      </c>
    </row>
    <row r="23" spans="1:9" x14ac:dyDescent="0.3">
      <c r="A23" s="7" t="s">
        <v>7</v>
      </c>
      <c r="B23" s="8">
        <v>111</v>
      </c>
      <c r="C23" s="8">
        <v>211</v>
      </c>
      <c r="D23" s="8">
        <v>2622</v>
      </c>
      <c r="E23" s="9">
        <v>1446726</v>
      </c>
      <c r="F23" s="9">
        <v>2411210</v>
      </c>
      <c r="G23" s="9">
        <v>482242</v>
      </c>
      <c r="H23" s="9">
        <v>1446726</v>
      </c>
      <c r="I23" s="9">
        <v>5786904</v>
      </c>
    </row>
    <row r="24" spans="1:9" x14ac:dyDescent="0.3">
      <c r="A24" s="7" t="s">
        <v>7</v>
      </c>
      <c r="B24" s="8">
        <v>119</v>
      </c>
      <c r="C24" s="8">
        <v>213</v>
      </c>
      <c r="D24" s="8">
        <v>2622</v>
      </c>
      <c r="E24" s="9">
        <v>436911</v>
      </c>
      <c r="F24" s="9">
        <v>728185</v>
      </c>
      <c r="G24" s="9">
        <v>145637</v>
      </c>
      <c r="H24" s="9">
        <v>436911</v>
      </c>
      <c r="I24" s="9">
        <v>1747644</v>
      </c>
    </row>
    <row r="25" spans="1:9" x14ac:dyDescent="0.3">
      <c r="A25" s="7" t="s">
        <v>7</v>
      </c>
      <c r="B25" s="8">
        <v>244</v>
      </c>
      <c r="C25" s="8">
        <v>346</v>
      </c>
      <c r="D25" s="8">
        <v>2622</v>
      </c>
      <c r="E25" s="9">
        <v>15580</v>
      </c>
      <c r="F25" s="9">
        <v>6065</v>
      </c>
      <c r="G25" s="9">
        <v>6065</v>
      </c>
      <c r="H25" s="9">
        <v>18195</v>
      </c>
      <c r="I25" s="9">
        <v>45905</v>
      </c>
    </row>
    <row r="26" spans="1:9" x14ac:dyDescent="0.3">
      <c r="A26" s="7" t="s">
        <v>8</v>
      </c>
      <c r="B26" s="8">
        <v>111</v>
      </c>
      <c r="C26" s="8">
        <v>211</v>
      </c>
      <c r="D26" s="8">
        <v>2622</v>
      </c>
      <c r="E26" s="9">
        <v>3291546</v>
      </c>
      <c r="F26" s="9">
        <v>5485910</v>
      </c>
      <c r="G26" s="9">
        <v>1097182</v>
      </c>
      <c r="H26" s="9">
        <v>3291546</v>
      </c>
      <c r="I26" s="9">
        <v>13166184</v>
      </c>
    </row>
    <row r="27" spans="1:9" x14ac:dyDescent="0.3">
      <c r="A27" s="7" t="s">
        <v>8</v>
      </c>
      <c r="B27" s="8">
        <v>119</v>
      </c>
      <c r="C27" s="8">
        <v>213</v>
      </c>
      <c r="D27" s="8">
        <v>2622</v>
      </c>
      <c r="E27" s="9">
        <v>994047</v>
      </c>
      <c r="F27" s="9">
        <v>1656745</v>
      </c>
      <c r="G27" s="9">
        <v>331349</v>
      </c>
      <c r="H27" s="9">
        <v>994049</v>
      </c>
      <c r="I27" s="9">
        <v>3976190</v>
      </c>
    </row>
    <row r="28" spans="1:9" x14ac:dyDescent="0.3">
      <c r="A28" s="7" t="s">
        <v>8</v>
      </c>
      <c r="B28" s="8">
        <v>244</v>
      </c>
      <c r="C28" s="8">
        <v>346</v>
      </c>
      <c r="D28" s="8">
        <v>2622</v>
      </c>
      <c r="E28" s="9">
        <v>35441</v>
      </c>
      <c r="F28" s="9">
        <v>13800</v>
      </c>
      <c r="G28" s="9">
        <v>13800</v>
      </c>
      <c r="H28" s="9">
        <v>41400</v>
      </c>
      <c r="I28" s="9">
        <v>104441</v>
      </c>
    </row>
    <row r="29" spans="1:9" x14ac:dyDescent="0.3">
      <c r="A29" s="7" t="s">
        <v>8</v>
      </c>
      <c r="B29" s="8">
        <v>244</v>
      </c>
      <c r="C29" s="8">
        <v>310</v>
      </c>
      <c r="D29" s="8">
        <v>2622</v>
      </c>
      <c r="E29" s="9">
        <v>90300</v>
      </c>
      <c r="F29" s="9">
        <v>0</v>
      </c>
      <c r="G29" s="9">
        <v>0</v>
      </c>
      <c r="H29" s="9">
        <v>0</v>
      </c>
      <c r="I29" s="9">
        <v>90300</v>
      </c>
    </row>
    <row r="30" spans="1:9" x14ac:dyDescent="0.3">
      <c r="A30" s="7" t="s">
        <v>9</v>
      </c>
      <c r="B30" s="8">
        <v>111</v>
      </c>
      <c r="C30" s="8">
        <v>211</v>
      </c>
      <c r="D30" s="8">
        <v>2622</v>
      </c>
      <c r="E30" s="9">
        <v>2861319</v>
      </c>
      <c r="F30" s="9">
        <v>4768865</v>
      </c>
      <c r="G30" s="9">
        <v>953773</v>
      </c>
      <c r="H30" s="9">
        <v>2861319</v>
      </c>
      <c r="I30" s="9">
        <v>11445276</v>
      </c>
    </row>
    <row r="31" spans="1:9" x14ac:dyDescent="0.3">
      <c r="A31" s="7" t="s">
        <v>9</v>
      </c>
      <c r="B31" s="8">
        <v>119</v>
      </c>
      <c r="C31" s="8">
        <v>213</v>
      </c>
      <c r="D31" s="8">
        <v>2622</v>
      </c>
      <c r="E31" s="9">
        <v>864117</v>
      </c>
      <c r="F31" s="9">
        <v>1440197</v>
      </c>
      <c r="G31" s="9">
        <v>288039</v>
      </c>
      <c r="H31" s="9">
        <v>864125</v>
      </c>
      <c r="I31" s="9">
        <v>3456478</v>
      </c>
    </row>
    <row r="32" spans="1:9" x14ac:dyDescent="0.3">
      <c r="A32" s="7" t="s">
        <v>9</v>
      </c>
      <c r="B32" s="8">
        <v>244</v>
      </c>
      <c r="C32" s="8">
        <v>346</v>
      </c>
      <c r="D32" s="8">
        <v>2622</v>
      </c>
      <c r="E32" s="9">
        <v>30810</v>
      </c>
      <c r="F32" s="9">
        <v>11996</v>
      </c>
      <c r="G32" s="9">
        <v>11996</v>
      </c>
      <c r="H32" s="9">
        <v>35988</v>
      </c>
      <c r="I32" s="9">
        <v>90790</v>
      </c>
    </row>
    <row r="33" spans="1:9" x14ac:dyDescent="0.3">
      <c r="A33" s="7" t="s">
        <v>10</v>
      </c>
      <c r="B33" s="8">
        <v>111</v>
      </c>
      <c r="C33" s="8">
        <v>211</v>
      </c>
      <c r="D33" s="8">
        <v>2622</v>
      </c>
      <c r="E33" s="9">
        <v>5603844</v>
      </c>
      <c r="F33" s="9">
        <v>9339740</v>
      </c>
      <c r="G33" s="9">
        <v>1867948</v>
      </c>
      <c r="H33" s="9">
        <v>5603844</v>
      </c>
      <c r="I33" s="9">
        <v>22415376</v>
      </c>
    </row>
    <row r="34" spans="1:9" x14ac:dyDescent="0.3">
      <c r="A34" s="7" t="s">
        <v>10</v>
      </c>
      <c r="B34" s="8">
        <v>119</v>
      </c>
      <c r="C34" s="8">
        <v>213</v>
      </c>
      <c r="D34" s="8">
        <v>2622</v>
      </c>
      <c r="E34" s="9">
        <v>1692360</v>
      </c>
      <c r="F34" s="9">
        <v>2820601</v>
      </c>
      <c r="G34" s="9">
        <v>564120</v>
      </c>
      <c r="H34" s="9">
        <v>1692365</v>
      </c>
      <c r="I34" s="9">
        <v>6769446</v>
      </c>
    </row>
    <row r="35" spans="1:9" x14ac:dyDescent="0.3">
      <c r="A35" s="7" t="s">
        <v>10</v>
      </c>
      <c r="B35" s="8">
        <v>244</v>
      </c>
      <c r="C35" s="8">
        <v>346</v>
      </c>
      <c r="D35" s="8">
        <v>2622</v>
      </c>
      <c r="E35" s="9">
        <v>60340</v>
      </c>
      <c r="F35" s="9">
        <v>23494</v>
      </c>
      <c r="G35" s="9">
        <v>23494</v>
      </c>
      <c r="H35" s="9">
        <v>70482</v>
      </c>
      <c r="I35" s="9">
        <v>177810</v>
      </c>
    </row>
    <row r="36" spans="1:9" x14ac:dyDescent="0.3">
      <c r="A36" s="7" t="s">
        <v>11</v>
      </c>
      <c r="B36" s="8">
        <v>111</v>
      </c>
      <c r="C36" s="8">
        <v>211</v>
      </c>
      <c r="D36" s="8">
        <v>2622</v>
      </c>
      <c r="E36" s="9">
        <v>1923762</v>
      </c>
      <c r="F36" s="9">
        <v>3206270</v>
      </c>
      <c r="G36" s="9">
        <v>641254</v>
      </c>
      <c r="H36" s="9">
        <v>1923762</v>
      </c>
      <c r="I36" s="9">
        <v>7695048</v>
      </c>
    </row>
    <row r="37" spans="1:9" x14ac:dyDescent="0.3">
      <c r="A37" s="7" t="s">
        <v>11</v>
      </c>
      <c r="B37" s="8">
        <v>119</v>
      </c>
      <c r="C37" s="8">
        <v>213</v>
      </c>
      <c r="D37" s="8">
        <v>2622</v>
      </c>
      <c r="E37" s="9">
        <v>580977</v>
      </c>
      <c r="F37" s="9">
        <v>968294</v>
      </c>
      <c r="G37" s="9">
        <v>193659</v>
      </c>
      <c r="H37" s="9">
        <v>580980</v>
      </c>
      <c r="I37" s="9">
        <v>2323910</v>
      </c>
    </row>
    <row r="38" spans="1:9" x14ac:dyDescent="0.3">
      <c r="A38" s="7" t="s">
        <v>11</v>
      </c>
      <c r="B38" s="8">
        <v>244</v>
      </c>
      <c r="C38" s="8">
        <v>346</v>
      </c>
      <c r="D38" s="8">
        <v>2622</v>
      </c>
      <c r="E38" s="9">
        <v>20716</v>
      </c>
      <c r="F38" s="9">
        <v>8065</v>
      </c>
      <c r="G38" s="9">
        <v>8065</v>
      </c>
      <c r="H38" s="9">
        <v>24195</v>
      </c>
      <c r="I38" s="9">
        <v>61041</v>
      </c>
    </row>
    <row r="39" spans="1:9" x14ac:dyDescent="0.3">
      <c r="A39" s="7" t="s">
        <v>12</v>
      </c>
      <c r="B39" s="8">
        <v>111</v>
      </c>
      <c r="C39" s="8">
        <v>211</v>
      </c>
      <c r="D39" s="8">
        <v>2622</v>
      </c>
      <c r="E39" s="9">
        <v>1774326</v>
      </c>
      <c r="F39" s="9">
        <v>2957210</v>
      </c>
      <c r="G39" s="9">
        <v>591442</v>
      </c>
      <c r="H39" s="9">
        <v>1774326</v>
      </c>
      <c r="I39" s="9">
        <v>7097304</v>
      </c>
    </row>
    <row r="40" spans="1:9" x14ac:dyDescent="0.3">
      <c r="A40" s="7" t="s">
        <v>12</v>
      </c>
      <c r="B40" s="8">
        <v>119</v>
      </c>
      <c r="C40" s="8">
        <v>213</v>
      </c>
      <c r="D40" s="8">
        <v>2622</v>
      </c>
      <c r="E40" s="9">
        <v>535845</v>
      </c>
      <c r="F40" s="9">
        <v>893077</v>
      </c>
      <c r="G40" s="9">
        <v>178615</v>
      </c>
      <c r="H40" s="9">
        <v>535845</v>
      </c>
      <c r="I40" s="9">
        <v>2143382</v>
      </c>
    </row>
    <row r="41" spans="1:9" x14ac:dyDescent="0.3">
      <c r="A41" s="7" t="s">
        <v>12</v>
      </c>
      <c r="B41" s="8">
        <v>244</v>
      </c>
      <c r="C41" s="8">
        <v>346</v>
      </c>
      <c r="D41" s="8">
        <v>2622</v>
      </c>
      <c r="E41" s="9">
        <v>19105</v>
      </c>
      <c r="F41" s="9">
        <v>7439</v>
      </c>
      <c r="G41" s="9">
        <v>7439</v>
      </c>
      <c r="H41" s="9">
        <v>22317</v>
      </c>
      <c r="I41" s="9">
        <v>56300</v>
      </c>
    </row>
    <row r="42" spans="1:9" x14ac:dyDescent="0.3">
      <c r="A42" s="7" t="s">
        <v>13</v>
      </c>
      <c r="B42" s="8">
        <v>111</v>
      </c>
      <c r="C42" s="8">
        <v>211</v>
      </c>
      <c r="D42" s="8">
        <v>2622</v>
      </c>
      <c r="E42" s="9">
        <v>2364717</v>
      </c>
      <c r="F42" s="9">
        <v>3941195</v>
      </c>
      <c r="G42" s="9">
        <v>788239</v>
      </c>
      <c r="H42" s="9">
        <v>2364717</v>
      </c>
      <c r="I42" s="9">
        <v>9458868</v>
      </c>
    </row>
    <row r="43" spans="1:9" x14ac:dyDescent="0.3">
      <c r="A43" s="7" t="s">
        <v>13</v>
      </c>
      <c r="B43" s="8">
        <v>119</v>
      </c>
      <c r="C43" s="8">
        <v>213</v>
      </c>
      <c r="D43" s="8">
        <v>2622</v>
      </c>
      <c r="E43" s="9">
        <v>714144</v>
      </c>
      <c r="F43" s="9">
        <v>1190241</v>
      </c>
      <c r="G43" s="9">
        <v>238048</v>
      </c>
      <c r="H43" s="9">
        <v>714149</v>
      </c>
      <c r="I43" s="9">
        <v>2856582</v>
      </c>
    </row>
    <row r="44" spans="1:9" x14ac:dyDescent="0.3">
      <c r="A44" s="7" t="s">
        <v>13</v>
      </c>
      <c r="B44" s="8">
        <v>244</v>
      </c>
      <c r="C44" s="8">
        <v>346</v>
      </c>
      <c r="D44" s="8">
        <v>2622</v>
      </c>
      <c r="E44" s="9">
        <v>25462</v>
      </c>
      <c r="F44" s="9">
        <v>9914</v>
      </c>
      <c r="G44" s="9">
        <v>9914</v>
      </c>
      <c r="H44" s="9">
        <v>29742</v>
      </c>
      <c r="I44" s="9">
        <v>75032</v>
      </c>
    </row>
    <row r="45" spans="1:9" x14ac:dyDescent="0.3">
      <c r="A45" s="7" t="s">
        <v>14</v>
      </c>
      <c r="B45" s="8">
        <v>111</v>
      </c>
      <c r="C45" s="8">
        <v>211</v>
      </c>
      <c r="D45" s="8">
        <v>2622</v>
      </c>
      <c r="E45" s="9">
        <v>1089726</v>
      </c>
      <c r="F45" s="9">
        <v>1816210</v>
      </c>
      <c r="G45" s="9">
        <v>363242</v>
      </c>
      <c r="H45" s="9">
        <v>1089726</v>
      </c>
      <c r="I45" s="9">
        <v>4358904</v>
      </c>
    </row>
    <row r="46" spans="1:9" x14ac:dyDescent="0.3">
      <c r="A46" s="7" t="s">
        <v>14</v>
      </c>
      <c r="B46" s="8">
        <v>119</v>
      </c>
      <c r="C46" s="8">
        <v>213</v>
      </c>
      <c r="D46" s="8">
        <v>2622</v>
      </c>
      <c r="E46" s="9">
        <v>329097</v>
      </c>
      <c r="F46" s="9">
        <v>548495</v>
      </c>
      <c r="G46" s="9">
        <v>109699</v>
      </c>
      <c r="H46" s="9">
        <v>329105</v>
      </c>
      <c r="I46" s="9">
        <v>1316396</v>
      </c>
    </row>
    <row r="47" spans="1:9" x14ac:dyDescent="0.3">
      <c r="A47" s="7" t="s">
        <v>14</v>
      </c>
      <c r="B47" s="8">
        <v>244</v>
      </c>
      <c r="C47" s="8">
        <v>346</v>
      </c>
      <c r="D47" s="8">
        <v>2622</v>
      </c>
      <c r="E47" s="9">
        <v>11732</v>
      </c>
      <c r="F47" s="9">
        <v>4569</v>
      </c>
      <c r="G47" s="9">
        <v>4569</v>
      </c>
      <c r="H47" s="9">
        <v>13707</v>
      </c>
      <c r="I47" s="9">
        <v>34577</v>
      </c>
    </row>
    <row r="48" spans="1:9" x14ac:dyDescent="0.3">
      <c r="A48" s="7" t="s">
        <v>14</v>
      </c>
      <c r="B48" s="8">
        <v>244</v>
      </c>
      <c r="C48" s="8">
        <v>221</v>
      </c>
      <c r="D48" s="8">
        <v>2622</v>
      </c>
      <c r="E48" s="9">
        <v>27000</v>
      </c>
      <c r="F48" s="9">
        <v>9000</v>
      </c>
      <c r="G48" s="9">
        <v>9000</v>
      </c>
      <c r="H48" s="9">
        <v>27000</v>
      </c>
      <c r="I48" s="9">
        <v>72000</v>
      </c>
    </row>
    <row r="49" spans="1:9" x14ac:dyDescent="0.3">
      <c r="A49" s="7" t="s">
        <v>15</v>
      </c>
      <c r="B49" s="8">
        <v>111</v>
      </c>
      <c r="C49" s="8">
        <v>211</v>
      </c>
      <c r="D49" s="8">
        <v>2622</v>
      </c>
      <c r="E49" s="9">
        <v>1347768</v>
      </c>
      <c r="F49" s="9">
        <v>2246280</v>
      </c>
      <c r="G49" s="9">
        <v>449256</v>
      </c>
      <c r="H49" s="9">
        <v>1347768</v>
      </c>
      <c r="I49" s="9">
        <v>5391072</v>
      </c>
    </row>
    <row r="50" spans="1:9" x14ac:dyDescent="0.3">
      <c r="A50" s="7" t="s">
        <v>15</v>
      </c>
      <c r="B50" s="8">
        <v>119</v>
      </c>
      <c r="C50" s="8">
        <v>213</v>
      </c>
      <c r="D50" s="8">
        <v>2622</v>
      </c>
      <c r="E50" s="9">
        <v>407025</v>
      </c>
      <c r="F50" s="9">
        <v>678376</v>
      </c>
      <c r="G50" s="9">
        <v>135675</v>
      </c>
      <c r="H50" s="9">
        <v>407034</v>
      </c>
      <c r="I50" s="9">
        <v>1628110</v>
      </c>
    </row>
    <row r="51" spans="1:9" x14ac:dyDescent="0.3">
      <c r="A51" s="7" t="s">
        <v>15</v>
      </c>
      <c r="B51" s="8">
        <v>244</v>
      </c>
      <c r="C51" s="8">
        <v>346</v>
      </c>
      <c r="D51" s="8">
        <v>2622</v>
      </c>
      <c r="E51" s="9">
        <v>14510</v>
      </c>
      <c r="F51" s="9">
        <v>5651</v>
      </c>
      <c r="G51" s="9">
        <v>5651</v>
      </c>
      <c r="H51" s="9">
        <v>16953</v>
      </c>
      <c r="I51" s="9">
        <v>42765</v>
      </c>
    </row>
    <row r="52" spans="1:9" x14ac:dyDescent="0.3">
      <c r="A52" s="7" t="s">
        <v>15</v>
      </c>
      <c r="B52" s="8">
        <v>244</v>
      </c>
      <c r="C52" s="8">
        <v>221</v>
      </c>
      <c r="D52" s="8">
        <v>2622</v>
      </c>
      <c r="E52" s="9">
        <v>36153</v>
      </c>
      <c r="F52" s="9">
        <v>12051</v>
      </c>
      <c r="G52" s="9">
        <v>12051</v>
      </c>
      <c r="H52" s="9">
        <v>36153</v>
      </c>
      <c r="I52" s="9">
        <v>96408</v>
      </c>
    </row>
    <row r="53" spans="1:9" x14ac:dyDescent="0.3">
      <c r="A53" s="7" t="s">
        <v>16</v>
      </c>
      <c r="B53" s="8">
        <v>111</v>
      </c>
      <c r="C53" s="8">
        <v>211</v>
      </c>
      <c r="D53" s="8">
        <v>2622</v>
      </c>
      <c r="E53" s="9">
        <v>4762026</v>
      </c>
      <c r="F53" s="9">
        <v>7936710</v>
      </c>
      <c r="G53" s="9">
        <v>1587342</v>
      </c>
      <c r="H53" s="9">
        <v>4762026</v>
      </c>
      <c r="I53" s="9">
        <v>19048104</v>
      </c>
    </row>
    <row r="54" spans="1:9" x14ac:dyDescent="0.3">
      <c r="A54" s="7" t="s">
        <v>16</v>
      </c>
      <c r="B54" s="8">
        <v>119</v>
      </c>
      <c r="C54" s="8">
        <v>213</v>
      </c>
      <c r="D54" s="8">
        <v>2622</v>
      </c>
      <c r="E54" s="9">
        <v>1438131</v>
      </c>
      <c r="F54" s="9">
        <v>2396886</v>
      </c>
      <c r="G54" s="9">
        <v>479377</v>
      </c>
      <c r="H54" s="9">
        <v>1438135</v>
      </c>
      <c r="I54" s="9">
        <v>5752529</v>
      </c>
    </row>
    <row r="55" spans="1:9" x14ac:dyDescent="0.3">
      <c r="A55" s="7" t="s">
        <v>16</v>
      </c>
      <c r="B55" s="8">
        <v>244</v>
      </c>
      <c r="C55" s="8">
        <v>346</v>
      </c>
      <c r="D55" s="8">
        <v>2622</v>
      </c>
      <c r="E55" s="9">
        <v>51274</v>
      </c>
      <c r="F55" s="9">
        <v>19965</v>
      </c>
      <c r="G55" s="9">
        <v>19965</v>
      </c>
      <c r="H55" s="9">
        <v>59895</v>
      </c>
      <c r="I55" s="9">
        <v>151099</v>
      </c>
    </row>
    <row r="56" spans="1:9" x14ac:dyDescent="0.3">
      <c r="A56" s="7" t="s">
        <v>17</v>
      </c>
      <c r="B56" s="8">
        <v>111</v>
      </c>
      <c r="C56" s="8">
        <v>211</v>
      </c>
      <c r="D56" s="8">
        <v>2622</v>
      </c>
      <c r="E56" s="9">
        <v>2588889</v>
      </c>
      <c r="F56" s="9">
        <v>4314815</v>
      </c>
      <c r="G56" s="9">
        <v>862963</v>
      </c>
      <c r="H56" s="9">
        <v>2588889</v>
      </c>
      <c r="I56" s="9">
        <v>10355556</v>
      </c>
    </row>
    <row r="57" spans="1:9" x14ac:dyDescent="0.3">
      <c r="A57" s="7" t="s">
        <v>17</v>
      </c>
      <c r="B57" s="8">
        <v>119</v>
      </c>
      <c r="C57" s="8">
        <v>213</v>
      </c>
      <c r="D57" s="8">
        <v>2622</v>
      </c>
      <c r="E57" s="9">
        <v>781845</v>
      </c>
      <c r="F57" s="9">
        <v>1303074</v>
      </c>
      <c r="G57" s="9">
        <v>260615</v>
      </c>
      <c r="H57" s="9">
        <v>781844</v>
      </c>
      <c r="I57" s="9">
        <v>3127378</v>
      </c>
    </row>
    <row r="58" spans="1:9" x14ac:dyDescent="0.3">
      <c r="A58" s="7" t="s">
        <v>17</v>
      </c>
      <c r="B58" s="8">
        <v>244</v>
      </c>
      <c r="C58" s="8">
        <v>346</v>
      </c>
      <c r="D58" s="8">
        <v>2622</v>
      </c>
      <c r="E58" s="9">
        <v>27876</v>
      </c>
      <c r="F58" s="9">
        <v>10854</v>
      </c>
      <c r="G58" s="9">
        <v>10854</v>
      </c>
      <c r="H58" s="9">
        <v>32562</v>
      </c>
      <c r="I58" s="9">
        <v>82146</v>
      </c>
    </row>
    <row r="59" spans="1:9" x14ac:dyDescent="0.3">
      <c r="A59" s="7" t="s">
        <v>17</v>
      </c>
      <c r="B59" s="8">
        <v>244</v>
      </c>
      <c r="C59" s="8">
        <v>221</v>
      </c>
      <c r="D59" s="8">
        <v>2622</v>
      </c>
      <c r="E59" s="9">
        <v>13950</v>
      </c>
      <c r="F59" s="9">
        <v>4650</v>
      </c>
      <c r="G59" s="9">
        <v>4650</v>
      </c>
      <c r="H59" s="9">
        <v>13950</v>
      </c>
      <c r="I59" s="9">
        <v>37200</v>
      </c>
    </row>
    <row r="60" spans="1:9" x14ac:dyDescent="0.3">
      <c r="A60" s="7" t="s">
        <v>18</v>
      </c>
      <c r="B60" s="8">
        <v>111</v>
      </c>
      <c r="C60" s="8">
        <v>211</v>
      </c>
      <c r="D60" s="8">
        <v>2622</v>
      </c>
      <c r="E60" s="9">
        <v>3408732</v>
      </c>
      <c r="F60" s="9">
        <v>5681220</v>
      </c>
      <c r="G60" s="9">
        <v>1136244</v>
      </c>
      <c r="H60" s="9">
        <v>3408732</v>
      </c>
      <c r="I60" s="9">
        <v>13634928</v>
      </c>
    </row>
    <row r="61" spans="1:9" x14ac:dyDescent="0.3">
      <c r="A61" s="7" t="s">
        <v>18</v>
      </c>
      <c r="B61" s="8">
        <v>119</v>
      </c>
      <c r="C61" s="8">
        <v>213</v>
      </c>
      <c r="D61" s="8">
        <v>2622</v>
      </c>
      <c r="E61" s="9">
        <v>1029438</v>
      </c>
      <c r="F61" s="9">
        <v>1715729</v>
      </c>
      <c r="G61" s="9">
        <v>343146</v>
      </c>
      <c r="H61" s="9">
        <v>1029438</v>
      </c>
      <c r="I61" s="9">
        <v>4117751</v>
      </c>
    </row>
    <row r="62" spans="1:9" x14ac:dyDescent="0.3">
      <c r="A62" s="7" t="s">
        <v>18</v>
      </c>
      <c r="B62" s="8">
        <v>244</v>
      </c>
      <c r="C62" s="8">
        <v>346</v>
      </c>
      <c r="D62" s="8">
        <v>2622</v>
      </c>
      <c r="E62" s="9">
        <v>36704</v>
      </c>
      <c r="F62" s="9">
        <v>14291</v>
      </c>
      <c r="G62" s="9">
        <v>14291</v>
      </c>
      <c r="H62" s="9">
        <v>42873</v>
      </c>
      <c r="I62" s="9">
        <v>108159</v>
      </c>
    </row>
    <row r="63" spans="1:9" x14ac:dyDescent="0.3">
      <c r="A63" s="7" t="s">
        <v>19</v>
      </c>
      <c r="B63" s="8">
        <v>111</v>
      </c>
      <c r="C63" s="8">
        <v>211</v>
      </c>
      <c r="D63" s="8">
        <v>2622</v>
      </c>
      <c r="E63" s="9">
        <v>1347882</v>
      </c>
      <c r="F63" s="9">
        <v>2246470</v>
      </c>
      <c r="G63" s="9">
        <v>449294</v>
      </c>
      <c r="H63" s="9">
        <v>1347882</v>
      </c>
      <c r="I63" s="9">
        <v>5391528</v>
      </c>
    </row>
    <row r="64" spans="1:9" x14ac:dyDescent="0.3">
      <c r="A64" s="7" t="s">
        <v>19</v>
      </c>
      <c r="B64" s="8">
        <v>119</v>
      </c>
      <c r="C64" s="8">
        <v>213</v>
      </c>
      <c r="D64" s="8">
        <v>2622</v>
      </c>
      <c r="E64" s="9">
        <v>407070</v>
      </c>
      <c r="F64" s="9">
        <v>678447</v>
      </c>
      <c r="G64" s="9">
        <v>135690</v>
      </c>
      <c r="H64" s="9">
        <v>407030</v>
      </c>
      <c r="I64" s="9">
        <v>1628237</v>
      </c>
    </row>
    <row r="65" spans="1:9" x14ac:dyDescent="0.3">
      <c r="A65" s="7" t="s">
        <v>19</v>
      </c>
      <c r="B65" s="8">
        <v>244</v>
      </c>
      <c r="C65" s="8">
        <v>346</v>
      </c>
      <c r="D65" s="8">
        <v>2622</v>
      </c>
      <c r="E65" s="9">
        <v>14516</v>
      </c>
      <c r="F65" s="9">
        <v>5650</v>
      </c>
      <c r="G65" s="9">
        <v>5650</v>
      </c>
      <c r="H65" s="9">
        <v>16949</v>
      </c>
      <c r="I65" s="9">
        <v>42765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Y65"/>
  <sheetViews>
    <sheetView tabSelected="1" workbookViewId="0">
      <selection activeCell="O65" sqref="O65"/>
    </sheetView>
  </sheetViews>
  <sheetFormatPr defaultRowHeight="14.4" x14ac:dyDescent="0.3"/>
  <cols>
    <col min="1" max="1" width="32.5546875" bestFit="1" customWidth="1"/>
    <col min="2" max="2" width="4.33203125" bestFit="1" customWidth="1"/>
    <col min="3" max="3" width="5.6640625" bestFit="1" customWidth="1"/>
    <col min="4" max="4" width="5.6640625" customWidth="1"/>
    <col min="5" max="8" width="13.109375" bestFit="1" customWidth="1"/>
    <col min="9" max="9" width="13.5546875" bestFit="1" customWidth="1"/>
    <col min="10" max="12" width="4.5546875" bestFit="1" customWidth="1"/>
    <col min="13" max="16" width="13.109375" bestFit="1" customWidth="1"/>
    <col min="17" max="17" width="14.109375" style="1" bestFit="1" customWidth="1"/>
    <col min="18" max="18" width="13.5546875" bestFit="1" customWidth="1"/>
    <col min="19" max="19" width="12.33203125" bestFit="1" customWidth="1"/>
    <col min="20" max="20" width="12" bestFit="1" customWidth="1"/>
    <col min="21" max="21" width="11.33203125" bestFit="1" customWidth="1"/>
  </cols>
  <sheetData>
    <row r="1" spans="1:21" s="1" customFormat="1" x14ac:dyDescent="0.3">
      <c r="A1" s="2" t="s">
        <v>0</v>
      </c>
      <c r="B1" s="2" t="s">
        <v>22</v>
      </c>
      <c r="C1" s="2" t="s">
        <v>23</v>
      </c>
      <c r="D1" s="2" t="s">
        <v>24</v>
      </c>
      <c r="E1" s="2">
        <v>1</v>
      </c>
      <c r="F1" s="2">
        <v>2</v>
      </c>
      <c r="G1" s="2">
        <v>3</v>
      </c>
      <c r="H1" s="2">
        <v>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2">
        <v>10</v>
      </c>
      <c r="O1" s="2">
        <v>11</v>
      </c>
      <c r="P1" s="2">
        <v>12</v>
      </c>
      <c r="Q1" s="2" t="s">
        <v>21</v>
      </c>
      <c r="R1" s="2" t="s">
        <v>25</v>
      </c>
      <c r="S1" s="2" t="s">
        <v>26</v>
      </c>
      <c r="T1" s="2" t="s">
        <v>27</v>
      </c>
      <c r="U1" s="2" t="s">
        <v>28</v>
      </c>
    </row>
    <row r="2" spans="1:21" x14ac:dyDescent="0.3">
      <c r="A2" s="3" t="s">
        <v>1</v>
      </c>
      <c r="B2" s="3">
        <v>111</v>
      </c>
      <c r="C2" s="3">
        <v>211</v>
      </c>
      <c r="D2" s="3">
        <v>2622</v>
      </c>
      <c r="E2" s="4">
        <v>542830</v>
      </c>
      <c r="F2" s="4">
        <v>542830</v>
      </c>
      <c r="G2" s="4">
        <v>542830</v>
      </c>
      <c r="H2" s="4">
        <v>542830</v>
      </c>
      <c r="I2" s="4">
        <v>2171320</v>
      </c>
      <c r="J2" s="4"/>
      <c r="K2" s="4"/>
      <c r="L2" s="4"/>
      <c r="M2" s="4">
        <v>542830</v>
      </c>
      <c r="N2" s="4">
        <v>542830</v>
      </c>
      <c r="O2" s="4">
        <v>542830</v>
      </c>
      <c r="P2" s="4">
        <v>542830</v>
      </c>
      <c r="Q2" s="5">
        <f>SUM(E2:P2)</f>
        <v>6513960</v>
      </c>
      <c r="R2" s="4">
        <f>SUM(E2:G2)</f>
        <v>1628490</v>
      </c>
      <c r="S2" s="4">
        <f>SUM(H2:J2)</f>
        <v>2714150</v>
      </c>
      <c r="T2" s="4">
        <f>SUM(K2:M2)</f>
        <v>542830</v>
      </c>
      <c r="U2" s="4">
        <f>SUM(N2:P2)</f>
        <v>1628490</v>
      </c>
    </row>
    <row r="3" spans="1:21" x14ac:dyDescent="0.3">
      <c r="A3" s="3" t="s">
        <v>2</v>
      </c>
      <c r="B3" s="3">
        <v>111</v>
      </c>
      <c r="C3" s="3">
        <v>211</v>
      </c>
      <c r="D3" s="3">
        <v>2622</v>
      </c>
      <c r="E3" s="4">
        <v>337575</v>
      </c>
      <c r="F3" s="4">
        <v>337575</v>
      </c>
      <c r="G3" s="4">
        <v>337575</v>
      </c>
      <c r="H3" s="4">
        <v>337575</v>
      </c>
      <c r="I3" s="4">
        <v>1350300</v>
      </c>
      <c r="J3" s="4"/>
      <c r="K3" s="4"/>
      <c r="L3" s="4"/>
      <c r="M3" s="4">
        <v>337575</v>
      </c>
      <c r="N3" s="4">
        <v>337575</v>
      </c>
      <c r="O3" s="4">
        <v>337575</v>
      </c>
      <c r="P3" s="4">
        <v>337575</v>
      </c>
      <c r="Q3" s="5">
        <f t="shared" ref="Q3:Q65" si="0">SUM(E3:P3)</f>
        <v>4050900</v>
      </c>
      <c r="R3" s="4">
        <f t="shared" ref="R3:R65" si="1">SUM(E3:G3)</f>
        <v>1012725</v>
      </c>
      <c r="S3" s="4">
        <f t="shared" ref="S3:S65" si="2">SUM(H3:J3)</f>
        <v>1687875</v>
      </c>
      <c r="T3" s="4">
        <f t="shared" ref="T3:T65" si="3">SUM(K3:M3)</f>
        <v>337575</v>
      </c>
      <c r="U3" s="4">
        <f t="shared" ref="U3:U65" si="4">SUM(N3:P3)</f>
        <v>1012725</v>
      </c>
    </row>
    <row r="4" spans="1:21" x14ac:dyDescent="0.3">
      <c r="A4" s="3" t="s">
        <v>3</v>
      </c>
      <c r="B4" s="3">
        <v>111</v>
      </c>
      <c r="C4" s="3">
        <v>211</v>
      </c>
      <c r="D4" s="3">
        <v>2622</v>
      </c>
      <c r="E4" s="4">
        <v>594320</v>
      </c>
      <c r="F4" s="4">
        <v>594320</v>
      </c>
      <c r="G4" s="4">
        <v>594320</v>
      </c>
      <c r="H4" s="4">
        <v>594320</v>
      </c>
      <c r="I4" s="4">
        <v>2377280</v>
      </c>
      <c r="J4" s="4"/>
      <c r="K4" s="4"/>
      <c r="L4" s="4"/>
      <c r="M4" s="4">
        <v>594320</v>
      </c>
      <c r="N4" s="4">
        <v>594320</v>
      </c>
      <c r="O4" s="4">
        <v>594320</v>
      </c>
      <c r="P4" s="4">
        <v>594320</v>
      </c>
      <c r="Q4" s="5">
        <f t="shared" si="0"/>
        <v>7131840</v>
      </c>
      <c r="R4" s="4">
        <f t="shared" si="1"/>
        <v>1782960</v>
      </c>
      <c r="S4" s="4">
        <f t="shared" si="2"/>
        <v>2971600</v>
      </c>
      <c r="T4" s="4">
        <f t="shared" si="3"/>
        <v>594320</v>
      </c>
      <c r="U4" s="4">
        <f t="shared" si="4"/>
        <v>1782960</v>
      </c>
    </row>
    <row r="5" spans="1:21" x14ac:dyDescent="0.3">
      <c r="A5" s="3" t="s">
        <v>4</v>
      </c>
      <c r="B5" s="3">
        <v>111</v>
      </c>
      <c r="C5" s="3">
        <v>211</v>
      </c>
      <c r="D5" s="3">
        <v>2622</v>
      </c>
      <c r="E5" s="4">
        <v>1582263</v>
      </c>
      <c r="F5" s="4">
        <v>1582263</v>
      </c>
      <c r="G5" s="4">
        <v>1582263</v>
      </c>
      <c r="H5" s="4">
        <v>1582263</v>
      </c>
      <c r="I5" s="4">
        <v>6329052</v>
      </c>
      <c r="J5" s="4"/>
      <c r="K5" s="4"/>
      <c r="L5" s="4"/>
      <c r="M5" s="4">
        <v>1582263</v>
      </c>
      <c r="N5" s="4">
        <v>1582263</v>
      </c>
      <c r="O5" s="4">
        <v>1582263</v>
      </c>
      <c r="P5" s="4">
        <v>1582263</v>
      </c>
      <c r="Q5" s="5">
        <f t="shared" si="0"/>
        <v>18987156</v>
      </c>
      <c r="R5" s="4">
        <f t="shared" si="1"/>
        <v>4746789</v>
      </c>
      <c r="S5" s="4">
        <f t="shared" si="2"/>
        <v>7911315</v>
      </c>
      <c r="T5" s="4">
        <f t="shared" si="3"/>
        <v>1582263</v>
      </c>
      <c r="U5" s="4">
        <f t="shared" si="4"/>
        <v>4746789</v>
      </c>
    </row>
    <row r="6" spans="1:21" x14ac:dyDescent="0.3">
      <c r="A6" s="3" t="s">
        <v>5</v>
      </c>
      <c r="B6" s="3">
        <v>111</v>
      </c>
      <c r="C6" s="3">
        <v>211</v>
      </c>
      <c r="D6" s="3">
        <v>2622</v>
      </c>
      <c r="E6" s="4">
        <v>1243562</v>
      </c>
      <c r="F6" s="4">
        <v>1243562</v>
      </c>
      <c r="G6" s="4">
        <v>1243562</v>
      </c>
      <c r="H6" s="4">
        <v>1243562</v>
      </c>
      <c r="I6" s="4">
        <v>4974248</v>
      </c>
      <c r="J6" s="4"/>
      <c r="K6" s="4"/>
      <c r="L6" s="4"/>
      <c r="M6" s="4">
        <v>1243562</v>
      </c>
      <c r="N6" s="4">
        <v>1243562</v>
      </c>
      <c r="O6" s="4">
        <v>1243562</v>
      </c>
      <c r="P6" s="4">
        <v>1243562</v>
      </c>
      <c r="Q6" s="5">
        <f t="shared" si="0"/>
        <v>14922744</v>
      </c>
      <c r="R6" s="4">
        <f t="shared" si="1"/>
        <v>3730686</v>
      </c>
      <c r="S6" s="4">
        <f t="shared" si="2"/>
        <v>6217810</v>
      </c>
      <c r="T6" s="4">
        <f t="shared" si="3"/>
        <v>1243562</v>
      </c>
      <c r="U6" s="4">
        <f t="shared" si="4"/>
        <v>3730686</v>
      </c>
    </row>
    <row r="7" spans="1:21" x14ac:dyDescent="0.3">
      <c r="A7" s="3" t="s">
        <v>6</v>
      </c>
      <c r="B7" s="3">
        <v>111</v>
      </c>
      <c r="C7" s="3">
        <v>211</v>
      </c>
      <c r="D7" s="3">
        <v>2622</v>
      </c>
      <c r="E7" s="4">
        <v>1060566</v>
      </c>
      <c r="F7" s="4">
        <v>1060566</v>
      </c>
      <c r="G7" s="4">
        <v>1060566</v>
      </c>
      <c r="H7" s="4">
        <v>1060566</v>
      </c>
      <c r="I7" s="4">
        <v>4242264</v>
      </c>
      <c r="J7" s="4"/>
      <c r="K7" s="4"/>
      <c r="L7" s="4"/>
      <c r="M7" s="4">
        <v>1060566</v>
      </c>
      <c r="N7" s="4">
        <v>1060566</v>
      </c>
      <c r="O7" s="4">
        <v>1060566</v>
      </c>
      <c r="P7" s="4">
        <v>1060566</v>
      </c>
      <c r="Q7" s="5">
        <f t="shared" si="0"/>
        <v>12726792</v>
      </c>
      <c r="R7" s="4">
        <f t="shared" si="1"/>
        <v>3181698</v>
      </c>
      <c r="S7" s="4">
        <f t="shared" si="2"/>
        <v>5302830</v>
      </c>
      <c r="T7" s="4">
        <f t="shared" si="3"/>
        <v>1060566</v>
      </c>
      <c r="U7" s="4">
        <f t="shared" si="4"/>
        <v>3181698</v>
      </c>
    </row>
    <row r="8" spans="1:21" x14ac:dyDescent="0.3">
      <c r="A8" s="3" t="s">
        <v>7</v>
      </c>
      <c r="B8" s="3">
        <v>111</v>
      </c>
      <c r="C8" s="3">
        <v>211</v>
      </c>
      <c r="D8" s="3">
        <v>2622</v>
      </c>
      <c r="E8" s="4">
        <v>482242</v>
      </c>
      <c r="F8" s="4">
        <v>482242</v>
      </c>
      <c r="G8" s="4">
        <v>482242</v>
      </c>
      <c r="H8" s="4">
        <v>482242</v>
      </c>
      <c r="I8" s="4">
        <v>1928968</v>
      </c>
      <c r="J8" s="4"/>
      <c r="K8" s="4"/>
      <c r="L8" s="4"/>
      <c r="M8" s="4">
        <v>482242</v>
      </c>
      <c r="N8" s="4">
        <v>482242</v>
      </c>
      <c r="O8" s="4">
        <v>482242</v>
      </c>
      <c r="P8" s="4">
        <v>482242</v>
      </c>
      <c r="Q8" s="5">
        <f t="shared" si="0"/>
        <v>5786904</v>
      </c>
      <c r="R8" s="4">
        <f t="shared" si="1"/>
        <v>1446726</v>
      </c>
      <c r="S8" s="4">
        <f t="shared" si="2"/>
        <v>2411210</v>
      </c>
      <c r="T8" s="4">
        <f t="shared" si="3"/>
        <v>482242</v>
      </c>
      <c r="U8" s="4">
        <f t="shared" si="4"/>
        <v>1446726</v>
      </c>
    </row>
    <row r="9" spans="1:21" x14ac:dyDescent="0.3">
      <c r="A9" s="3" t="s">
        <v>8</v>
      </c>
      <c r="B9" s="3">
        <v>111</v>
      </c>
      <c r="C9" s="3">
        <v>211</v>
      </c>
      <c r="D9" s="3">
        <v>2622</v>
      </c>
      <c r="E9" s="4">
        <v>1097182</v>
      </c>
      <c r="F9" s="4">
        <v>1097182</v>
      </c>
      <c r="G9" s="4">
        <v>1097182</v>
      </c>
      <c r="H9" s="4">
        <v>1097182</v>
      </c>
      <c r="I9" s="4">
        <v>4388728</v>
      </c>
      <c r="J9" s="4"/>
      <c r="K9" s="4"/>
      <c r="L9" s="4"/>
      <c r="M9" s="4">
        <v>1097182</v>
      </c>
      <c r="N9" s="4">
        <v>1097182</v>
      </c>
      <c r="O9" s="4">
        <v>1097182</v>
      </c>
      <c r="P9" s="4">
        <v>1097182</v>
      </c>
      <c r="Q9" s="5">
        <f t="shared" si="0"/>
        <v>13166184</v>
      </c>
      <c r="R9" s="4">
        <f t="shared" si="1"/>
        <v>3291546</v>
      </c>
      <c r="S9" s="4">
        <f t="shared" si="2"/>
        <v>5485910</v>
      </c>
      <c r="T9" s="4">
        <f t="shared" si="3"/>
        <v>1097182</v>
      </c>
      <c r="U9" s="4">
        <f t="shared" si="4"/>
        <v>3291546</v>
      </c>
    </row>
    <row r="10" spans="1:21" x14ac:dyDescent="0.3">
      <c r="A10" s="3" t="s">
        <v>9</v>
      </c>
      <c r="B10" s="3">
        <v>111</v>
      </c>
      <c r="C10" s="3">
        <v>211</v>
      </c>
      <c r="D10" s="3">
        <v>2622</v>
      </c>
      <c r="E10" s="4">
        <v>953773</v>
      </c>
      <c r="F10" s="4">
        <v>953773</v>
      </c>
      <c r="G10" s="4">
        <v>953773</v>
      </c>
      <c r="H10" s="4">
        <v>953773</v>
      </c>
      <c r="I10" s="4">
        <v>3815092</v>
      </c>
      <c r="J10" s="4"/>
      <c r="K10" s="4"/>
      <c r="L10" s="4"/>
      <c r="M10" s="4">
        <v>953773</v>
      </c>
      <c r="N10" s="4">
        <v>953773</v>
      </c>
      <c r="O10" s="4">
        <v>953773</v>
      </c>
      <c r="P10" s="4">
        <v>953773</v>
      </c>
      <c r="Q10" s="5">
        <f t="shared" si="0"/>
        <v>11445276</v>
      </c>
      <c r="R10" s="4">
        <f t="shared" si="1"/>
        <v>2861319</v>
      </c>
      <c r="S10" s="4">
        <f t="shared" si="2"/>
        <v>4768865</v>
      </c>
      <c r="T10" s="4">
        <f t="shared" si="3"/>
        <v>953773</v>
      </c>
      <c r="U10" s="4">
        <f t="shared" si="4"/>
        <v>2861319</v>
      </c>
    </row>
    <row r="11" spans="1:21" x14ac:dyDescent="0.3">
      <c r="A11" s="3" t="s">
        <v>10</v>
      </c>
      <c r="B11" s="3">
        <v>111</v>
      </c>
      <c r="C11" s="3">
        <v>211</v>
      </c>
      <c r="D11" s="3">
        <v>2622</v>
      </c>
      <c r="E11" s="4">
        <v>1867948</v>
      </c>
      <c r="F11" s="4">
        <v>1867948</v>
      </c>
      <c r="G11" s="4">
        <v>1867948</v>
      </c>
      <c r="H11" s="4">
        <v>1867948</v>
      </c>
      <c r="I11" s="4">
        <v>7471792</v>
      </c>
      <c r="J11" s="4"/>
      <c r="K11" s="4"/>
      <c r="L11" s="4"/>
      <c r="M11" s="4">
        <v>1867948</v>
      </c>
      <c r="N11" s="4">
        <v>1867948</v>
      </c>
      <c r="O11" s="4">
        <v>1867948</v>
      </c>
      <c r="P11" s="4">
        <v>1867948</v>
      </c>
      <c r="Q11" s="5">
        <f t="shared" si="0"/>
        <v>22415376</v>
      </c>
      <c r="R11" s="4">
        <f t="shared" si="1"/>
        <v>5603844</v>
      </c>
      <c r="S11" s="4">
        <f t="shared" si="2"/>
        <v>9339740</v>
      </c>
      <c r="T11" s="4">
        <f t="shared" si="3"/>
        <v>1867948</v>
      </c>
      <c r="U11" s="4">
        <f t="shared" si="4"/>
        <v>5603844</v>
      </c>
    </row>
    <row r="12" spans="1:21" x14ac:dyDescent="0.3">
      <c r="A12" s="3" t="s">
        <v>11</v>
      </c>
      <c r="B12" s="3">
        <v>111</v>
      </c>
      <c r="C12" s="3">
        <v>211</v>
      </c>
      <c r="D12" s="3">
        <v>2622</v>
      </c>
      <c r="E12" s="4">
        <v>641254</v>
      </c>
      <c r="F12" s="4">
        <v>641254</v>
      </c>
      <c r="G12" s="4">
        <v>641254</v>
      </c>
      <c r="H12" s="4">
        <v>641254</v>
      </c>
      <c r="I12" s="4">
        <v>2565016</v>
      </c>
      <c r="J12" s="4"/>
      <c r="K12" s="4"/>
      <c r="L12" s="4"/>
      <c r="M12" s="4">
        <v>641254</v>
      </c>
      <c r="N12" s="4">
        <v>641254</v>
      </c>
      <c r="O12" s="4">
        <v>641254</v>
      </c>
      <c r="P12" s="4">
        <v>641254</v>
      </c>
      <c r="Q12" s="5">
        <f t="shared" si="0"/>
        <v>7695048</v>
      </c>
      <c r="R12" s="4">
        <f t="shared" si="1"/>
        <v>1923762</v>
      </c>
      <c r="S12" s="4">
        <f t="shared" si="2"/>
        <v>3206270</v>
      </c>
      <c r="T12" s="4">
        <f t="shared" si="3"/>
        <v>641254</v>
      </c>
      <c r="U12" s="4">
        <f t="shared" si="4"/>
        <v>1923762</v>
      </c>
    </row>
    <row r="13" spans="1:21" x14ac:dyDescent="0.3">
      <c r="A13" s="3" t="s">
        <v>12</v>
      </c>
      <c r="B13" s="3">
        <v>111</v>
      </c>
      <c r="C13" s="3">
        <v>211</v>
      </c>
      <c r="D13" s="3">
        <v>2622</v>
      </c>
      <c r="E13" s="4">
        <v>591442</v>
      </c>
      <c r="F13" s="4">
        <v>591442</v>
      </c>
      <c r="G13" s="4">
        <v>591442</v>
      </c>
      <c r="H13" s="4">
        <v>591442</v>
      </c>
      <c r="I13" s="4">
        <v>2365768</v>
      </c>
      <c r="J13" s="4"/>
      <c r="K13" s="4"/>
      <c r="L13" s="4"/>
      <c r="M13" s="4">
        <v>591442</v>
      </c>
      <c r="N13" s="4">
        <v>591442</v>
      </c>
      <c r="O13" s="4">
        <v>591442</v>
      </c>
      <c r="P13" s="4">
        <v>591442</v>
      </c>
      <c r="Q13" s="5">
        <f t="shared" si="0"/>
        <v>7097304</v>
      </c>
      <c r="R13" s="4">
        <f t="shared" si="1"/>
        <v>1774326</v>
      </c>
      <c r="S13" s="4">
        <f t="shared" si="2"/>
        <v>2957210</v>
      </c>
      <c r="T13" s="4">
        <f t="shared" si="3"/>
        <v>591442</v>
      </c>
      <c r="U13" s="4">
        <f t="shared" si="4"/>
        <v>1774326</v>
      </c>
    </row>
    <row r="14" spans="1:21" x14ac:dyDescent="0.3">
      <c r="A14" s="3" t="s">
        <v>13</v>
      </c>
      <c r="B14" s="3">
        <v>111</v>
      </c>
      <c r="C14" s="3">
        <v>211</v>
      </c>
      <c r="D14" s="3">
        <v>2622</v>
      </c>
      <c r="E14" s="4">
        <v>788239</v>
      </c>
      <c r="F14" s="4">
        <v>788239</v>
      </c>
      <c r="G14" s="4">
        <v>788239</v>
      </c>
      <c r="H14" s="4">
        <v>788239</v>
      </c>
      <c r="I14" s="4">
        <v>3152956</v>
      </c>
      <c r="J14" s="4"/>
      <c r="K14" s="4"/>
      <c r="L14" s="4"/>
      <c r="M14" s="4">
        <v>788239</v>
      </c>
      <c r="N14" s="4">
        <v>788239</v>
      </c>
      <c r="O14" s="4">
        <v>788239</v>
      </c>
      <c r="P14" s="4">
        <v>788239</v>
      </c>
      <c r="Q14" s="5">
        <f t="shared" si="0"/>
        <v>9458868</v>
      </c>
      <c r="R14" s="4">
        <f t="shared" si="1"/>
        <v>2364717</v>
      </c>
      <c r="S14" s="4">
        <f t="shared" si="2"/>
        <v>3941195</v>
      </c>
      <c r="T14" s="4">
        <f t="shared" si="3"/>
        <v>788239</v>
      </c>
      <c r="U14" s="4">
        <f t="shared" si="4"/>
        <v>2364717</v>
      </c>
    </row>
    <row r="15" spans="1:21" x14ac:dyDescent="0.3">
      <c r="A15" s="3" t="s">
        <v>14</v>
      </c>
      <c r="B15" s="3">
        <v>111</v>
      </c>
      <c r="C15" s="3">
        <v>211</v>
      </c>
      <c r="D15" s="3">
        <v>2622</v>
      </c>
      <c r="E15" s="4">
        <v>363242</v>
      </c>
      <c r="F15" s="4">
        <v>363242</v>
      </c>
      <c r="G15" s="4">
        <v>363242</v>
      </c>
      <c r="H15" s="4">
        <v>363242</v>
      </c>
      <c r="I15" s="4">
        <v>1452968</v>
      </c>
      <c r="J15" s="4"/>
      <c r="K15" s="4"/>
      <c r="L15" s="4"/>
      <c r="M15" s="4">
        <v>363242</v>
      </c>
      <c r="N15" s="4">
        <v>363242</v>
      </c>
      <c r="O15" s="4">
        <v>363242</v>
      </c>
      <c r="P15" s="4">
        <v>363242</v>
      </c>
      <c r="Q15" s="5">
        <f t="shared" si="0"/>
        <v>4358904</v>
      </c>
      <c r="R15" s="4">
        <f t="shared" si="1"/>
        <v>1089726</v>
      </c>
      <c r="S15" s="4">
        <f t="shared" si="2"/>
        <v>1816210</v>
      </c>
      <c r="T15" s="4">
        <f t="shared" si="3"/>
        <v>363242</v>
      </c>
      <c r="U15" s="4">
        <f t="shared" si="4"/>
        <v>1089726</v>
      </c>
    </row>
    <row r="16" spans="1:21" x14ac:dyDescent="0.3">
      <c r="A16" s="3" t="s">
        <v>15</v>
      </c>
      <c r="B16" s="3">
        <v>111</v>
      </c>
      <c r="C16" s="3">
        <v>211</v>
      </c>
      <c r="D16" s="3">
        <v>2622</v>
      </c>
      <c r="E16" s="4">
        <v>449256</v>
      </c>
      <c r="F16" s="4">
        <v>449256</v>
      </c>
      <c r="G16" s="4">
        <v>449256</v>
      </c>
      <c r="H16" s="4">
        <v>449256</v>
      </c>
      <c r="I16" s="4">
        <v>1797024</v>
      </c>
      <c r="J16" s="4"/>
      <c r="K16" s="4"/>
      <c r="L16" s="4"/>
      <c r="M16" s="4">
        <v>449256</v>
      </c>
      <c r="N16" s="4">
        <v>449256</v>
      </c>
      <c r="O16" s="4">
        <v>449256</v>
      </c>
      <c r="P16" s="4">
        <v>449256</v>
      </c>
      <c r="Q16" s="5">
        <f t="shared" si="0"/>
        <v>5391072</v>
      </c>
      <c r="R16" s="4">
        <f t="shared" si="1"/>
        <v>1347768</v>
      </c>
      <c r="S16" s="4">
        <f t="shared" si="2"/>
        <v>2246280</v>
      </c>
      <c r="T16" s="4">
        <f t="shared" si="3"/>
        <v>449256</v>
      </c>
      <c r="U16" s="4">
        <f t="shared" si="4"/>
        <v>1347768</v>
      </c>
    </row>
    <row r="17" spans="1:25" x14ac:dyDescent="0.3">
      <c r="A17" s="3" t="s">
        <v>16</v>
      </c>
      <c r="B17" s="3">
        <v>111</v>
      </c>
      <c r="C17" s="3">
        <v>211</v>
      </c>
      <c r="D17" s="3">
        <v>2622</v>
      </c>
      <c r="E17" s="4">
        <v>1587342</v>
      </c>
      <c r="F17" s="4">
        <v>1587342</v>
      </c>
      <c r="G17" s="4">
        <v>1587342</v>
      </c>
      <c r="H17" s="4">
        <v>1587342</v>
      </c>
      <c r="I17" s="4">
        <v>6349368</v>
      </c>
      <c r="J17" s="4"/>
      <c r="K17" s="4"/>
      <c r="L17" s="4"/>
      <c r="M17" s="4">
        <v>1587342</v>
      </c>
      <c r="N17" s="4">
        <v>1587342</v>
      </c>
      <c r="O17" s="4">
        <v>1587342</v>
      </c>
      <c r="P17" s="4">
        <v>1587342</v>
      </c>
      <c r="Q17" s="5">
        <f t="shared" si="0"/>
        <v>19048104</v>
      </c>
      <c r="R17" s="4">
        <f t="shared" si="1"/>
        <v>4762026</v>
      </c>
      <c r="S17" s="4">
        <f t="shared" si="2"/>
        <v>7936710</v>
      </c>
      <c r="T17" s="4">
        <f t="shared" si="3"/>
        <v>1587342</v>
      </c>
      <c r="U17" s="4">
        <f t="shared" si="4"/>
        <v>4762026</v>
      </c>
    </row>
    <row r="18" spans="1:25" x14ac:dyDescent="0.3">
      <c r="A18" s="3" t="s">
        <v>17</v>
      </c>
      <c r="B18" s="3">
        <v>111</v>
      </c>
      <c r="C18" s="3">
        <v>211</v>
      </c>
      <c r="D18" s="3">
        <v>2622</v>
      </c>
      <c r="E18" s="4">
        <v>862963</v>
      </c>
      <c r="F18" s="4">
        <v>862963</v>
      </c>
      <c r="G18" s="4">
        <v>862963</v>
      </c>
      <c r="H18" s="4">
        <v>862963</v>
      </c>
      <c r="I18" s="4">
        <v>3451852</v>
      </c>
      <c r="J18" s="4"/>
      <c r="K18" s="4"/>
      <c r="L18" s="4"/>
      <c r="M18" s="4">
        <v>862963</v>
      </c>
      <c r="N18" s="4">
        <v>862963</v>
      </c>
      <c r="O18" s="4">
        <v>862963</v>
      </c>
      <c r="P18" s="4">
        <v>862963</v>
      </c>
      <c r="Q18" s="5">
        <f t="shared" si="0"/>
        <v>10355556</v>
      </c>
      <c r="R18" s="4">
        <f t="shared" si="1"/>
        <v>2588889</v>
      </c>
      <c r="S18" s="4">
        <f t="shared" si="2"/>
        <v>4314815</v>
      </c>
      <c r="T18" s="4">
        <f t="shared" si="3"/>
        <v>862963</v>
      </c>
      <c r="U18" s="4">
        <f t="shared" si="4"/>
        <v>2588889</v>
      </c>
    </row>
    <row r="19" spans="1:25" x14ac:dyDescent="0.3">
      <c r="A19" s="3" t="s">
        <v>18</v>
      </c>
      <c r="B19" s="3">
        <v>111</v>
      </c>
      <c r="C19" s="3">
        <v>211</v>
      </c>
      <c r="D19" s="3">
        <v>2622</v>
      </c>
      <c r="E19" s="4">
        <v>1136244</v>
      </c>
      <c r="F19" s="4">
        <v>1136244</v>
      </c>
      <c r="G19" s="4">
        <v>1136244</v>
      </c>
      <c r="H19" s="4">
        <v>1136244</v>
      </c>
      <c r="I19" s="4">
        <v>4544976</v>
      </c>
      <c r="J19" s="4"/>
      <c r="K19" s="4"/>
      <c r="L19" s="4"/>
      <c r="M19" s="4">
        <v>1136244</v>
      </c>
      <c r="N19" s="4">
        <v>1136244</v>
      </c>
      <c r="O19" s="4">
        <v>1136244</v>
      </c>
      <c r="P19" s="4">
        <v>1136244</v>
      </c>
      <c r="Q19" s="5">
        <f t="shared" si="0"/>
        <v>13634928</v>
      </c>
      <c r="R19" s="4">
        <f t="shared" si="1"/>
        <v>3408732</v>
      </c>
      <c r="S19" s="4">
        <f t="shared" si="2"/>
        <v>5681220</v>
      </c>
      <c r="T19" s="4">
        <f t="shared" si="3"/>
        <v>1136244</v>
      </c>
      <c r="U19" s="4">
        <f t="shared" si="4"/>
        <v>3408732</v>
      </c>
    </row>
    <row r="20" spans="1:25" x14ac:dyDescent="0.3">
      <c r="A20" s="3" t="s">
        <v>19</v>
      </c>
      <c r="B20" s="3">
        <v>111</v>
      </c>
      <c r="C20" s="3">
        <v>211</v>
      </c>
      <c r="D20" s="3">
        <v>2622</v>
      </c>
      <c r="E20" s="4">
        <v>449294</v>
      </c>
      <c r="F20" s="4">
        <v>449294</v>
      </c>
      <c r="G20" s="4">
        <v>449294</v>
      </c>
      <c r="H20" s="4">
        <v>449294</v>
      </c>
      <c r="I20" s="4">
        <v>1797176</v>
      </c>
      <c r="J20" s="4"/>
      <c r="K20" s="4"/>
      <c r="L20" s="4"/>
      <c r="M20" s="4">
        <v>449294</v>
      </c>
      <c r="N20" s="4">
        <v>449294</v>
      </c>
      <c r="O20" s="4">
        <v>449294</v>
      </c>
      <c r="P20" s="4">
        <v>449294</v>
      </c>
      <c r="Q20" s="5">
        <f t="shared" si="0"/>
        <v>5391528</v>
      </c>
      <c r="R20" s="4">
        <f t="shared" si="1"/>
        <v>1347882</v>
      </c>
      <c r="S20" s="4">
        <f t="shared" si="2"/>
        <v>2246470</v>
      </c>
      <c r="T20" s="4">
        <f t="shared" si="3"/>
        <v>449294</v>
      </c>
      <c r="U20" s="4">
        <f t="shared" si="4"/>
        <v>1347882</v>
      </c>
      <c r="X20" s="1"/>
      <c r="Y20" s="1"/>
    </row>
    <row r="21" spans="1:25" x14ac:dyDescent="0.3">
      <c r="A21" s="3" t="s">
        <v>20</v>
      </c>
      <c r="B21" s="3">
        <v>111</v>
      </c>
      <c r="C21" s="3">
        <v>211</v>
      </c>
      <c r="D21" s="3">
        <v>2622</v>
      </c>
      <c r="E21" s="4">
        <v>3294183</v>
      </c>
      <c r="F21" s="4">
        <v>3294183</v>
      </c>
      <c r="G21" s="4">
        <v>3294183</v>
      </c>
      <c r="H21" s="4">
        <v>3294183</v>
      </c>
      <c r="I21" s="4">
        <v>13176732</v>
      </c>
      <c r="J21" s="4"/>
      <c r="K21" s="4"/>
      <c r="L21" s="4"/>
      <c r="M21" s="4">
        <v>3294183</v>
      </c>
      <c r="N21" s="4">
        <v>3294183</v>
      </c>
      <c r="O21" s="4">
        <v>3294183</v>
      </c>
      <c r="P21" s="4">
        <v>3294183</v>
      </c>
      <c r="Q21" s="5">
        <f t="shared" si="0"/>
        <v>39530196</v>
      </c>
      <c r="R21" s="4">
        <f t="shared" si="1"/>
        <v>9882549</v>
      </c>
      <c r="S21" s="4">
        <f t="shared" si="2"/>
        <v>16470915</v>
      </c>
      <c r="T21" s="4">
        <f t="shared" si="3"/>
        <v>3294183</v>
      </c>
      <c r="U21" s="4">
        <f t="shared" si="4"/>
        <v>9882549</v>
      </c>
    </row>
    <row r="22" spans="1:25" x14ac:dyDescent="0.3">
      <c r="A22" s="3" t="s">
        <v>1</v>
      </c>
      <c r="B22" s="3">
        <v>119</v>
      </c>
      <c r="C22" s="3">
        <v>213</v>
      </c>
      <c r="D22" s="3">
        <v>2622</v>
      </c>
      <c r="E22" s="4">
        <v>163935</v>
      </c>
      <c r="F22" s="4">
        <v>163935</v>
      </c>
      <c r="G22" s="4">
        <v>163935</v>
      </c>
      <c r="H22" s="4">
        <v>163935</v>
      </c>
      <c r="I22" s="4">
        <v>655739</v>
      </c>
      <c r="J22" s="4"/>
      <c r="K22" s="4"/>
      <c r="L22" s="4"/>
      <c r="M22" s="4">
        <v>163935</v>
      </c>
      <c r="N22" s="4">
        <v>163935</v>
      </c>
      <c r="O22" s="4">
        <v>163935</v>
      </c>
      <c r="P22" s="4">
        <v>163935</v>
      </c>
      <c r="Q22" s="5">
        <f t="shared" si="0"/>
        <v>1967219</v>
      </c>
      <c r="R22" s="4">
        <f t="shared" si="1"/>
        <v>491805</v>
      </c>
      <c r="S22" s="4">
        <f t="shared" si="2"/>
        <v>819674</v>
      </c>
      <c r="T22" s="4">
        <f t="shared" si="3"/>
        <v>163935</v>
      </c>
      <c r="U22" s="4">
        <f t="shared" si="4"/>
        <v>491805</v>
      </c>
    </row>
    <row r="23" spans="1:25" x14ac:dyDescent="0.3">
      <c r="A23" s="3" t="s">
        <v>2</v>
      </c>
      <c r="B23" s="3">
        <v>119</v>
      </c>
      <c r="C23" s="3">
        <v>213</v>
      </c>
      <c r="D23" s="3">
        <v>2622</v>
      </c>
      <c r="E23" s="4">
        <v>101948</v>
      </c>
      <c r="F23" s="4">
        <v>101948</v>
      </c>
      <c r="G23" s="4">
        <v>101948</v>
      </c>
      <c r="H23" s="4">
        <v>101948</v>
      </c>
      <c r="I23" s="4">
        <v>407791</v>
      </c>
      <c r="J23" s="4"/>
      <c r="K23" s="4"/>
      <c r="L23" s="4"/>
      <c r="M23" s="4">
        <v>101948</v>
      </c>
      <c r="N23" s="4">
        <v>101948</v>
      </c>
      <c r="O23" s="4">
        <v>101948</v>
      </c>
      <c r="P23" s="4">
        <v>101946</v>
      </c>
      <c r="Q23" s="5">
        <f t="shared" si="0"/>
        <v>1223373</v>
      </c>
      <c r="R23" s="4">
        <f t="shared" si="1"/>
        <v>305844</v>
      </c>
      <c r="S23" s="4">
        <f t="shared" si="2"/>
        <v>509739</v>
      </c>
      <c r="T23" s="4">
        <f t="shared" si="3"/>
        <v>101948</v>
      </c>
      <c r="U23" s="4">
        <f t="shared" si="4"/>
        <v>305842</v>
      </c>
    </row>
    <row r="24" spans="1:25" x14ac:dyDescent="0.3">
      <c r="A24" s="3" t="s">
        <v>3</v>
      </c>
      <c r="B24" s="3">
        <v>119</v>
      </c>
      <c r="C24" s="3">
        <v>213</v>
      </c>
      <c r="D24" s="3">
        <v>2622</v>
      </c>
      <c r="E24" s="4">
        <v>179485</v>
      </c>
      <c r="F24" s="4">
        <v>179485</v>
      </c>
      <c r="G24" s="4">
        <v>179485</v>
      </c>
      <c r="H24" s="4">
        <v>179485</v>
      </c>
      <c r="I24" s="4">
        <v>717939</v>
      </c>
      <c r="J24" s="4"/>
      <c r="K24" s="4"/>
      <c r="L24" s="4"/>
      <c r="M24" s="4">
        <v>179485</v>
      </c>
      <c r="N24" s="4">
        <v>179485</v>
      </c>
      <c r="O24" s="4">
        <v>179485</v>
      </c>
      <c r="P24" s="4">
        <v>179489</v>
      </c>
      <c r="Q24" s="5">
        <f t="shared" si="0"/>
        <v>2153823</v>
      </c>
      <c r="R24" s="4">
        <f t="shared" si="1"/>
        <v>538455</v>
      </c>
      <c r="S24" s="4">
        <f t="shared" si="2"/>
        <v>897424</v>
      </c>
      <c r="T24" s="4">
        <f t="shared" si="3"/>
        <v>179485</v>
      </c>
      <c r="U24" s="4">
        <f t="shared" si="4"/>
        <v>538459</v>
      </c>
    </row>
    <row r="25" spans="1:25" x14ac:dyDescent="0.3">
      <c r="A25" s="3" t="s">
        <v>4</v>
      </c>
      <c r="B25" s="3">
        <v>119</v>
      </c>
      <c r="C25" s="3">
        <v>213</v>
      </c>
      <c r="D25" s="3">
        <v>2622</v>
      </c>
      <c r="E25" s="4">
        <v>477843</v>
      </c>
      <c r="F25" s="4">
        <v>477843</v>
      </c>
      <c r="G25" s="4">
        <v>477843</v>
      </c>
      <c r="H25" s="4">
        <v>477843</v>
      </c>
      <c r="I25" s="4">
        <v>1911374</v>
      </c>
      <c r="J25" s="4"/>
      <c r="K25" s="4"/>
      <c r="L25" s="4"/>
      <c r="M25" s="4">
        <v>477843</v>
      </c>
      <c r="N25" s="4">
        <v>477843</v>
      </c>
      <c r="O25" s="4">
        <v>477843</v>
      </c>
      <c r="P25" s="4">
        <v>477847</v>
      </c>
      <c r="Q25" s="5">
        <f t="shared" si="0"/>
        <v>5734122</v>
      </c>
      <c r="R25" s="4">
        <f t="shared" si="1"/>
        <v>1433529</v>
      </c>
      <c r="S25" s="4">
        <f t="shared" si="2"/>
        <v>2389217</v>
      </c>
      <c r="T25" s="4">
        <f t="shared" si="3"/>
        <v>477843</v>
      </c>
      <c r="U25" s="4">
        <f t="shared" si="4"/>
        <v>1433533</v>
      </c>
    </row>
    <row r="26" spans="1:25" x14ac:dyDescent="0.3">
      <c r="A26" s="3" t="s">
        <v>5</v>
      </c>
      <c r="B26" s="3">
        <v>119</v>
      </c>
      <c r="C26" s="3">
        <v>213</v>
      </c>
      <c r="D26" s="3">
        <v>2622</v>
      </c>
      <c r="E26" s="4">
        <v>375556</v>
      </c>
      <c r="F26" s="4">
        <v>375556</v>
      </c>
      <c r="G26" s="4">
        <v>375556</v>
      </c>
      <c r="H26" s="4">
        <v>375556</v>
      </c>
      <c r="I26" s="4">
        <v>1502223</v>
      </c>
      <c r="J26" s="4"/>
      <c r="K26" s="4"/>
      <c r="L26" s="4"/>
      <c r="M26" s="4">
        <v>375556</v>
      </c>
      <c r="N26" s="4">
        <v>375556</v>
      </c>
      <c r="O26" s="4">
        <v>375556</v>
      </c>
      <c r="P26" s="4">
        <v>375556</v>
      </c>
      <c r="Q26" s="5">
        <f t="shared" si="0"/>
        <v>4506671</v>
      </c>
      <c r="R26" s="4">
        <f t="shared" si="1"/>
        <v>1126668</v>
      </c>
      <c r="S26" s="4">
        <f t="shared" si="2"/>
        <v>1877779</v>
      </c>
      <c r="T26" s="4">
        <f t="shared" si="3"/>
        <v>375556</v>
      </c>
      <c r="U26" s="4">
        <f t="shared" si="4"/>
        <v>1126668</v>
      </c>
    </row>
    <row r="27" spans="1:25" x14ac:dyDescent="0.3">
      <c r="A27" s="3" t="s">
        <v>6</v>
      </c>
      <c r="B27" s="3">
        <v>119</v>
      </c>
      <c r="C27" s="3">
        <v>213</v>
      </c>
      <c r="D27" s="3">
        <v>2622</v>
      </c>
      <c r="E27" s="4">
        <v>320291</v>
      </c>
      <c r="F27" s="4">
        <v>320291</v>
      </c>
      <c r="G27" s="4">
        <v>320291</v>
      </c>
      <c r="H27" s="4">
        <v>320291</v>
      </c>
      <c r="I27" s="4">
        <v>1281164</v>
      </c>
      <c r="J27" s="4"/>
      <c r="K27" s="4"/>
      <c r="L27" s="4"/>
      <c r="M27" s="4">
        <v>320291</v>
      </c>
      <c r="N27" s="4">
        <v>320291</v>
      </c>
      <c r="O27" s="4">
        <v>320291</v>
      </c>
      <c r="P27" s="4">
        <v>320284</v>
      </c>
      <c r="Q27" s="5">
        <f t="shared" si="0"/>
        <v>3843485</v>
      </c>
      <c r="R27" s="4">
        <f t="shared" si="1"/>
        <v>960873</v>
      </c>
      <c r="S27" s="4">
        <f t="shared" si="2"/>
        <v>1601455</v>
      </c>
      <c r="T27" s="4">
        <f t="shared" si="3"/>
        <v>320291</v>
      </c>
      <c r="U27" s="4">
        <f t="shared" si="4"/>
        <v>960866</v>
      </c>
    </row>
    <row r="28" spans="1:25" x14ac:dyDescent="0.3">
      <c r="A28" s="3" t="s">
        <v>7</v>
      </c>
      <c r="B28" s="3">
        <v>119</v>
      </c>
      <c r="C28" s="3">
        <v>213</v>
      </c>
      <c r="D28" s="3">
        <v>2622</v>
      </c>
      <c r="E28" s="4">
        <v>145637</v>
      </c>
      <c r="F28" s="4">
        <v>145637</v>
      </c>
      <c r="G28" s="4">
        <v>145637</v>
      </c>
      <c r="H28" s="4">
        <v>145637</v>
      </c>
      <c r="I28" s="4">
        <v>582548</v>
      </c>
      <c r="J28" s="4"/>
      <c r="K28" s="4"/>
      <c r="L28" s="4"/>
      <c r="M28" s="4">
        <v>145637</v>
      </c>
      <c r="N28" s="4">
        <v>145637</v>
      </c>
      <c r="O28" s="4">
        <v>145637</v>
      </c>
      <c r="P28" s="4">
        <v>145637</v>
      </c>
      <c r="Q28" s="5">
        <f t="shared" si="0"/>
        <v>1747644</v>
      </c>
      <c r="R28" s="4">
        <f t="shared" si="1"/>
        <v>436911</v>
      </c>
      <c r="S28" s="4">
        <f t="shared" si="2"/>
        <v>728185</v>
      </c>
      <c r="T28" s="4">
        <f t="shared" si="3"/>
        <v>145637</v>
      </c>
      <c r="U28" s="4">
        <f t="shared" si="4"/>
        <v>436911</v>
      </c>
    </row>
    <row r="29" spans="1:25" x14ac:dyDescent="0.3">
      <c r="A29" s="3" t="s">
        <v>8</v>
      </c>
      <c r="B29" s="3">
        <v>119</v>
      </c>
      <c r="C29" s="3">
        <v>213</v>
      </c>
      <c r="D29" s="3">
        <v>2622</v>
      </c>
      <c r="E29" s="4">
        <v>331349</v>
      </c>
      <c r="F29" s="4">
        <v>331349</v>
      </c>
      <c r="G29" s="4">
        <v>331349</v>
      </c>
      <c r="H29" s="4">
        <v>331349</v>
      </c>
      <c r="I29" s="4">
        <v>1325396</v>
      </c>
      <c r="J29" s="4"/>
      <c r="K29" s="4"/>
      <c r="L29" s="4"/>
      <c r="M29" s="4">
        <v>331349</v>
      </c>
      <c r="N29" s="4">
        <v>331349</v>
      </c>
      <c r="O29" s="4">
        <v>331349</v>
      </c>
      <c r="P29" s="4">
        <v>331351</v>
      </c>
      <c r="Q29" s="5">
        <f t="shared" si="0"/>
        <v>3976190</v>
      </c>
      <c r="R29" s="4">
        <f t="shared" si="1"/>
        <v>994047</v>
      </c>
      <c r="S29" s="4">
        <f t="shared" si="2"/>
        <v>1656745</v>
      </c>
      <c r="T29" s="4">
        <f t="shared" si="3"/>
        <v>331349</v>
      </c>
      <c r="U29" s="4">
        <f t="shared" si="4"/>
        <v>994049</v>
      </c>
    </row>
    <row r="30" spans="1:25" x14ac:dyDescent="0.3">
      <c r="A30" s="3" t="s">
        <v>9</v>
      </c>
      <c r="B30" s="3">
        <v>119</v>
      </c>
      <c r="C30" s="3">
        <v>213</v>
      </c>
      <c r="D30" s="3">
        <v>2622</v>
      </c>
      <c r="E30" s="4">
        <v>288039</v>
      </c>
      <c r="F30" s="4">
        <v>288039</v>
      </c>
      <c r="G30" s="4">
        <v>288039</v>
      </c>
      <c r="H30" s="4">
        <v>288039</v>
      </c>
      <c r="I30" s="4">
        <v>1152158</v>
      </c>
      <c r="J30" s="4"/>
      <c r="K30" s="4"/>
      <c r="L30" s="4"/>
      <c r="M30" s="4">
        <v>288039</v>
      </c>
      <c r="N30" s="4">
        <v>288039</v>
      </c>
      <c r="O30" s="4">
        <v>288039</v>
      </c>
      <c r="P30" s="4">
        <v>288047</v>
      </c>
      <c r="Q30" s="5">
        <f t="shared" si="0"/>
        <v>3456478</v>
      </c>
      <c r="R30" s="4">
        <f t="shared" si="1"/>
        <v>864117</v>
      </c>
      <c r="S30" s="4">
        <f t="shared" si="2"/>
        <v>1440197</v>
      </c>
      <c r="T30" s="4">
        <f t="shared" si="3"/>
        <v>288039</v>
      </c>
      <c r="U30" s="4">
        <f t="shared" si="4"/>
        <v>864125</v>
      </c>
    </row>
    <row r="31" spans="1:25" x14ac:dyDescent="0.3">
      <c r="A31" s="3" t="s">
        <v>10</v>
      </c>
      <c r="B31" s="3">
        <v>119</v>
      </c>
      <c r="C31" s="3">
        <v>213</v>
      </c>
      <c r="D31" s="3">
        <v>2622</v>
      </c>
      <c r="E31" s="4">
        <v>564120</v>
      </c>
      <c r="F31" s="4">
        <v>564120</v>
      </c>
      <c r="G31" s="4">
        <v>564120</v>
      </c>
      <c r="H31" s="4">
        <v>564120</v>
      </c>
      <c r="I31" s="4">
        <v>2256481</v>
      </c>
      <c r="J31" s="4"/>
      <c r="K31" s="4"/>
      <c r="L31" s="4"/>
      <c r="M31" s="4">
        <v>564120</v>
      </c>
      <c r="N31" s="4">
        <v>564120</v>
      </c>
      <c r="O31" s="4">
        <v>564120</v>
      </c>
      <c r="P31" s="4">
        <v>564125</v>
      </c>
      <c r="Q31" s="5">
        <f t="shared" si="0"/>
        <v>6769446</v>
      </c>
      <c r="R31" s="4">
        <f t="shared" si="1"/>
        <v>1692360</v>
      </c>
      <c r="S31" s="4">
        <f t="shared" si="2"/>
        <v>2820601</v>
      </c>
      <c r="T31" s="4">
        <f t="shared" si="3"/>
        <v>564120</v>
      </c>
      <c r="U31" s="4">
        <f t="shared" si="4"/>
        <v>1692365</v>
      </c>
    </row>
    <row r="32" spans="1:25" x14ac:dyDescent="0.3">
      <c r="A32" s="3" t="s">
        <v>11</v>
      </c>
      <c r="B32" s="3">
        <v>119</v>
      </c>
      <c r="C32" s="3">
        <v>213</v>
      </c>
      <c r="D32" s="3">
        <v>2622</v>
      </c>
      <c r="E32" s="4">
        <v>193659</v>
      </c>
      <c r="F32" s="4">
        <v>193659</v>
      </c>
      <c r="G32" s="4">
        <v>193659</v>
      </c>
      <c r="H32" s="4">
        <v>193659</v>
      </c>
      <c r="I32" s="4">
        <v>774635</v>
      </c>
      <c r="J32" s="4"/>
      <c r="K32" s="4"/>
      <c r="L32" s="4"/>
      <c r="M32" s="4">
        <v>193659</v>
      </c>
      <c r="N32" s="4">
        <v>193659</v>
      </c>
      <c r="O32" s="4">
        <v>193659</v>
      </c>
      <c r="P32" s="4">
        <v>193662</v>
      </c>
      <c r="Q32" s="5">
        <f t="shared" si="0"/>
        <v>2323910</v>
      </c>
      <c r="R32" s="4">
        <f t="shared" si="1"/>
        <v>580977</v>
      </c>
      <c r="S32" s="4">
        <f t="shared" si="2"/>
        <v>968294</v>
      </c>
      <c r="T32" s="4">
        <f t="shared" si="3"/>
        <v>193659</v>
      </c>
      <c r="U32" s="4">
        <f t="shared" si="4"/>
        <v>580980</v>
      </c>
    </row>
    <row r="33" spans="1:25" x14ac:dyDescent="0.3">
      <c r="A33" s="3" t="s">
        <v>12</v>
      </c>
      <c r="B33" s="3">
        <v>119</v>
      </c>
      <c r="C33" s="3">
        <v>213</v>
      </c>
      <c r="D33" s="3">
        <v>2622</v>
      </c>
      <c r="E33" s="4">
        <v>178615</v>
      </c>
      <c r="F33" s="4">
        <v>178615</v>
      </c>
      <c r="G33" s="4">
        <v>178615</v>
      </c>
      <c r="H33" s="4">
        <v>178615</v>
      </c>
      <c r="I33" s="4">
        <v>714462</v>
      </c>
      <c r="J33" s="4"/>
      <c r="K33" s="4"/>
      <c r="L33" s="4"/>
      <c r="M33" s="4">
        <v>178615</v>
      </c>
      <c r="N33" s="4">
        <v>178615</v>
      </c>
      <c r="O33" s="4">
        <v>178615</v>
      </c>
      <c r="P33" s="4">
        <v>178615</v>
      </c>
      <c r="Q33" s="5">
        <f t="shared" si="0"/>
        <v>2143382</v>
      </c>
      <c r="R33" s="4">
        <f t="shared" si="1"/>
        <v>535845</v>
      </c>
      <c r="S33" s="4">
        <f t="shared" si="2"/>
        <v>893077</v>
      </c>
      <c r="T33" s="4">
        <f t="shared" si="3"/>
        <v>178615</v>
      </c>
      <c r="U33" s="4">
        <f t="shared" si="4"/>
        <v>535845</v>
      </c>
    </row>
    <row r="34" spans="1:25" x14ac:dyDescent="0.3">
      <c r="A34" s="3" t="s">
        <v>13</v>
      </c>
      <c r="B34" s="3">
        <v>119</v>
      </c>
      <c r="C34" s="3">
        <v>213</v>
      </c>
      <c r="D34" s="3">
        <v>2622</v>
      </c>
      <c r="E34" s="4">
        <v>238048</v>
      </c>
      <c r="F34" s="4">
        <v>238048</v>
      </c>
      <c r="G34" s="4">
        <v>238048</v>
      </c>
      <c r="H34" s="4">
        <v>238048</v>
      </c>
      <c r="I34" s="4">
        <v>952193</v>
      </c>
      <c r="J34" s="4"/>
      <c r="K34" s="4"/>
      <c r="L34" s="4"/>
      <c r="M34" s="4">
        <v>238048</v>
      </c>
      <c r="N34" s="4">
        <v>238048</v>
      </c>
      <c r="O34" s="4">
        <v>238048</v>
      </c>
      <c r="P34" s="4">
        <v>238053</v>
      </c>
      <c r="Q34" s="5">
        <f t="shared" si="0"/>
        <v>2856582</v>
      </c>
      <c r="R34" s="4">
        <f t="shared" si="1"/>
        <v>714144</v>
      </c>
      <c r="S34" s="4">
        <f t="shared" si="2"/>
        <v>1190241</v>
      </c>
      <c r="T34" s="4">
        <f t="shared" si="3"/>
        <v>238048</v>
      </c>
      <c r="U34" s="4">
        <f t="shared" si="4"/>
        <v>714149</v>
      </c>
    </row>
    <row r="35" spans="1:25" x14ac:dyDescent="0.3">
      <c r="A35" s="3" t="s">
        <v>14</v>
      </c>
      <c r="B35" s="3">
        <v>119</v>
      </c>
      <c r="C35" s="3">
        <v>213</v>
      </c>
      <c r="D35" s="3">
        <v>2622</v>
      </c>
      <c r="E35" s="4">
        <v>109699</v>
      </c>
      <c r="F35" s="4">
        <v>109699</v>
      </c>
      <c r="G35" s="4">
        <v>109699</v>
      </c>
      <c r="H35" s="4">
        <v>109699</v>
      </c>
      <c r="I35" s="4">
        <v>438796</v>
      </c>
      <c r="J35" s="4"/>
      <c r="K35" s="4"/>
      <c r="L35" s="4"/>
      <c r="M35" s="4">
        <v>109699</v>
      </c>
      <c r="N35" s="4">
        <v>109699</v>
      </c>
      <c r="O35" s="4">
        <v>109699</v>
      </c>
      <c r="P35" s="4">
        <v>109707</v>
      </c>
      <c r="Q35" s="5">
        <f t="shared" si="0"/>
        <v>1316396</v>
      </c>
      <c r="R35" s="4">
        <f t="shared" si="1"/>
        <v>329097</v>
      </c>
      <c r="S35" s="4">
        <f t="shared" si="2"/>
        <v>548495</v>
      </c>
      <c r="T35" s="4">
        <f t="shared" si="3"/>
        <v>109699</v>
      </c>
      <c r="U35" s="4">
        <f t="shared" si="4"/>
        <v>329105</v>
      </c>
    </row>
    <row r="36" spans="1:25" x14ac:dyDescent="0.3">
      <c r="A36" s="3" t="s">
        <v>15</v>
      </c>
      <c r="B36" s="3">
        <v>119</v>
      </c>
      <c r="C36" s="3">
        <v>213</v>
      </c>
      <c r="D36" s="3">
        <v>2622</v>
      </c>
      <c r="E36" s="4">
        <v>135675</v>
      </c>
      <c r="F36" s="4">
        <v>135675</v>
      </c>
      <c r="G36" s="4">
        <v>135675</v>
      </c>
      <c r="H36" s="4">
        <v>135675</v>
      </c>
      <c r="I36" s="4">
        <v>542701</v>
      </c>
      <c r="J36" s="4"/>
      <c r="K36" s="4"/>
      <c r="L36" s="4"/>
      <c r="M36" s="4">
        <v>135675</v>
      </c>
      <c r="N36" s="4">
        <v>135675</v>
      </c>
      <c r="O36" s="4">
        <v>135675</v>
      </c>
      <c r="P36" s="4">
        <v>135684</v>
      </c>
      <c r="Q36" s="5">
        <f t="shared" si="0"/>
        <v>1628110</v>
      </c>
      <c r="R36" s="4">
        <f t="shared" si="1"/>
        <v>407025</v>
      </c>
      <c r="S36" s="4">
        <f t="shared" si="2"/>
        <v>678376</v>
      </c>
      <c r="T36" s="4">
        <f t="shared" si="3"/>
        <v>135675</v>
      </c>
      <c r="U36" s="4">
        <f t="shared" si="4"/>
        <v>407034</v>
      </c>
    </row>
    <row r="37" spans="1:25" x14ac:dyDescent="0.3">
      <c r="A37" s="3" t="s">
        <v>16</v>
      </c>
      <c r="B37" s="3">
        <v>119</v>
      </c>
      <c r="C37" s="3">
        <v>213</v>
      </c>
      <c r="D37" s="3">
        <v>2622</v>
      </c>
      <c r="E37" s="4">
        <v>479377</v>
      </c>
      <c r="F37" s="4">
        <v>479377</v>
      </c>
      <c r="G37" s="4">
        <v>479377</v>
      </c>
      <c r="H37" s="4">
        <v>479377</v>
      </c>
      <c r="I37" s="4">
        <v>1917509</v>
      </c>
      <c r="J37" s="4"/>
      <c r="K37" s="4"/>
      <c r="L37" s="4"/>
      <c r="M37" s="4">
        <v>479377</v>
      </c>
      <c r="N37" s="4">
        <v>479377</v>
      </c>
      <c r="O37" s="4">
        <v>479377</v>
      </c>
      <c r="P37" s="4">
        <v>479381</v>
      </c>
      <c r="Q37" s="5">
        <f t="shared" si="0"/>
        <v>5752529</v>
      </c>
      <c r="R37" s="4">
        <f t="shared" si="1"/>
        <v>1438131</v>
      </c>
      <c r="S37" s="4">
        <f t="shared" si="2"/>
        <v>2396886</v>
      </c>
      <c r="T37" s="4">
        <f t="shared" si="3"/>
        <v>479377</v>
      </c>
      <c r="U37" s="4">
        <f t="shared" si="4"/>
        <v>1438135</v>
      </c>
    </row>
    <row r="38" spans="1:25" x14ac:dyDescent="0.3">
      <c r="A38" s="3" t="s">
        <v>17</v>
      </c>
      <c r="B38" s="3">
        <v>119</v>
      </c>
      <c r="C38" s="3">
        <v>213</v>
      </c>
      <c r="D38" s="3">
        <v>2622</v>
      </c>
      <c r="E38" s="4">
        <v>260615</v>
      </c>
      <c r="F38" s="4">
        <v>260615</v>
      </c>
      <c r="G38" s="4">
        <v>260615</v>
      </c>
      <c r="H38" s="4">
        <v>260615</v>
      </c>
      <c r="I38" s="4">
        <v>1042459</v>
      </c>
      <c r="J38" s="4"/>
      <c r="K38" s="4"/>
      <c r="L38" s="4"/>
      <c r="M38" s="4">
        <v>260615</v>
      </c>
      <c r="N38" s="4">
        <v>260615</v>
      </c>
      <c r="O38" s="4">
        <v>260615</v>
      </c>
      <c r="P38" s="4">
        <v>260614</v>
      </c>
      <c r="Q38" s="5">
        <f t="shared" si="0"/>
        <v>3127378</v>
      </c>
      <c r="R38" s="4">
        <f t="shared" si="1"/>
        <v>781845</v>
      </c>
      <c r="S38" s="4">
        <f t="shared" si="2"/>
        <v>1303074</v>
      </c>
      <c r="T38" s="4">
        <f t="shared" si="3"/>
        <v>260615</v>
      </c>
      <c r="U38" s="4">
        <f t="shared" si="4"/>
        <v>781844</v>
      </c>
    </row>
    <row r="39" spans="1:25" x14ac:dyDescent="0.3">
      <c r="A39" s="3" t="s">
        <v>18</v>
      </c>
      <c r="B39" s="3">
        <v>119</v>
      </c>
      <c r="C39" s="3">
        <v>213</v>
      </c>
      <c r="D39" s="3">
        <v>2622</v>
      </c>
      <c r="E39" s="4">
        <v>343146</v>
      </c>
      <c r="F39" s="4">
        <v>343146</v>
      </c>
      <c r="G39" s="4">
        <v>343146</v>
      </c>
      <c r="H39" s="4">
        <v>343146</v>
      </c>
      <c r="I39" s="4">
        <v>1372583</v>
      </c>
      <c r="J39" s="4"/>
      <c r="K39" s="4"/>
      <c r="L39" s="4"/>
      <c r="M39" s="4">
        <v>343146</v>
      </c>
      <c r="N39" s="4">
        <v>343146</v>
      </c>
      <c r="O39" s="4">
        <v>343146</v>
      </c>
      <c r="P39" s="4">
        <v>343146</v>
      </c>
      <c r="Q39" s="5">
        <f t="shared" si="0"/>
        <v>4117751</v>
      </c>
      <c r="R39" s="4">
        <f t="shared" si="1"/>
        <v>1029438</v>
      </c>
      <c r="S39" s="4">
        <f t="shared" si="2"/>
        <v>1715729</v>
      </c>
      <c r="T39" s="4">
        <f t="shared" si="3"/>
        <v>343146</v>
      </c>
      <c r="U39" s="4">
        <f t="shared" si="4"/>
        <v>1029438</v>
      </c>
    </row>
    <row r="40" spans="1:25" x14ac:dyDescent="0.3">
      <c r="A40" s="3" t="s">
        <v>19</v>
      </c>
      <c r="B40" s="3">
        <v>119</v>
      </c>
      <c r="C40" s="3">
        <v>213</v>
      </c>
      <c r="D40" s="3">
        <v>2622</v>
      </c>
      <c r="E40" s="4">
        <v>135690</v>
      </c>
      <c r="F40" s="4">
        <v>135690</v>
      </c>
      <c r="G40" s="4">
        <v>135690</v>
      </c>
      <c r="H40" s="4">
        <v>135690</v>
      </c>
      <c r="I40" s="4">
        <v>542757</v>
      </c>
      <c r="J40" s="4"/>
      <c r="K40" s="4"/>
      <c r="L40" s="4"/>
      <c r="M40" s="4">
        <v>135690</v>
      </c>
      <c r="N40" s="4">
        <v>135690</v>
      </c>
      <c r="O40" s="4">
        <v>135690</v>
      </c>
      <c r="P40" s="4">
        <v>135650</v>
      </c>
      <c r="Q40" s="5">
        <f t="shared" si="0"/>
        <v>1628237</v>
      </c>
      <c r="R40" s="4">
        <f t="shared" si="1"/>
        <v>407070</v>
      </c>
      <c r="S40" s="4">
        <f t="shared" si="2"/>
        <v>678447</v>
      </c>
      <c r="T40" s="4">
        <f t="shared" si="3"/>
        <v>135690</v>
      </c>
      <c r="U40" s="4">
        <f t="shared" si="4"/>
        <v>407030</v>
      </c>
      <c r="V40" s="1"/>
      <c r="X40" s="1"/>
      <c r="Y40" s="1"/>
    </row>
    <row r="41" spans="1:25" x14ac:dyDescent="0.3">
      <c r="A41" s="3" t="s">
        <v>20</v>
      </c>
      <c r="B41" s="3">
        <v>119</v>
      </c>
      <c r="C41" s="3">
        <v>213</v>
      </c>
      <c r="D41" s="3">
        <v>2622</v>
      </c>
      <c r="E41" s="4">
        <v>994843</v>
      </c>
      <c r="F41" s="4">
        <v>994843</v>
      </c>
      <c r="G41" s="4">
        <v>994843</v>
      </c>
      <c r="H41" s="4">
        <v>994843</v>
      </c>
      <c r="I41" s="4">
        <v>3979372</v>
      </c>
      <c r="J41" s="4"/>
      <c r="K41" s="4"/>
      <c r="L41" s="4"/>
      <c r="M41" s="4">
        <v>994843</v>
      </c>
      <c r="N41" s="4">
        <v>994843</v>
      </c>
      <c r="O41" s="4">
        <v>994843</v>
      </c>
      <c r="P41" s="4">
        <v>994846</v>
      </c>
      <c r="Q41" s="5">
        <f t="shared" si="0"/>
        <v>11938119</v>
      </c>
      <c r="R41" s="4">
        <f t="shared" si="1"/>
        <v>2984529</v>
      </c>
      <c r="S41" s="4">
        <f t="shared" si="2"/>
        <v>4974215</v>
      </c>
      <c r="T41" s="4">
        <f t="shared" si="3"/>
        <v>994843</v>
      </c>
      <c r="U41" s="4">
        <f t="shared" si="4"/>
        <v>2984532</v>
      </c>
      <c r="V41" s="1"/>
      <c r="X41" s="1"/>
      <c r="Y41" s="1"/>
    </row>
    <row r="42" spans="1:25" x14ac:dyDescent="0.3">
      <c r="A42" s="3" t="s">
        <v>14</v>
      </c>
      <c r="B42" s="3">
        <v>244</v>
      </c>
      <c r="C42" s="3">
        <v>221</v>
      </c>
      <c r="D42" s="3">
        <v>2622</v>
      </c>
      <c r="E42" s="4">
        <v>9000</v>
      </c>
      <c r="F42" s="4">
        <v>9000</v>
      </c>
      <c r="G42" s="4">
        <v>9000</v>
      </c>
      <c r="H42" s="4">
        <v>9000</v>
      </c>
      <c r="I42" s="4"/>
      <c r="J42" s="4"/>
      <c r="K42" s="4"/>
      <c r="L42" s="4"/>
      <c r="M42" s="4">
        <v>9000</v>
      </c>
      <c r="N42" s="4">
        <v>9000</v>
      </c>
      <c r="O42" s="4">
        <v>9000</v>
      </c>
      <c r="P42" s="4">
        <v>9000</v>
      </c>
      <c r="Q42" s="5">
        <f t="shared" si="0"/>
        <v>72000</v>
      </c>
      <c r="R42" s="4">
        <f>SUM(E42:G42)</f>
        <v>27000</v>
      </c>
      <c r="S42" s="4">
        <f t="shared" si="2"/>
        <v>9000</v>
      </c>
      <c r="T42" s="4">
        <f t="shared" si="3"/>
        <v>9000</v>
      </c>
      <c r="U42" s="4">
        <f t="shared" si="4"/>
        <v>27000</v>
      </c>
    </row>
    <row r="43" spans="1:25" x14ac:dyDescent="0.3">
      <c r="A43" s="3" t="s">
        <v>15</v>
      </c>
      <c r="B43" s="3">
        <v>244</v>
      </c>
      <c r="C43" s="3">
        <v>221</v>
      </c>
      <c r="D43" s="3">
        <v>2622</v>
      </c>
      <c r="E43" s="4">
        <v>12051</v>
      </c>
      <c r="F43" s="4">
        <v>12051</v>
      </c>
      <c r="G43" s="4">
        <v>12051</v>
      </c>
      <c r="H43" s="4">
        <v>12051</v>
      </c>
      <c r="I43" s="4"/>
      <c r="J43" s="4"/>
      <c r="K43" s="4"/>
      <c r="L43" s="4"/>
      <c r="M43" s="4">
        <v>12051</v>
      </c>
      <c r="N43" s="4">
        <v>12051</v>
      </c>
      <c r="O43" s="4">
        <v>12051</v>
      </c>
      <c r="P43" s="4">
        <v>12051</v>
      </c>
      <c r="Q43" s="5">
        <f t="shared" si="0"/>
        <v>96408</v>
      </c>
      <c r="R43" s="4">
        <f t="shared" si="1"/>
        <v>36153</v>
      </c>
      <c r="S43" s="4">
        <f t="shared" si="2"/>
        <v>12051</v>
      </c>
      <c r="T43" s="4">
        <f t="shared" si="3"/>
        <v>12051</v>
      </c>
      <c r="U43" s="4">
        <f t="shared" si="4"/>
        <v>36153</v>
      </c>
    </row>
    <row r="44" spans="1:25" x14ac:dyDescent="0.3">
      <c r="A44" s="3" t="s">
        <v>17</v>
      </c>
      <c r="B44" s="3">
        <v>244</v>
      </c>
      <c r="C44" s="3">
        <v>221</v>
      </c>
      <c r="D44" s="3">
        <v>2622</v>
      </c>
      <c r="E44" s="4">
        <v>4650</v>
      </c>
      <c r="F44" s="4">
        <v>4650</v>
      </c>
      <c r="G44" s="4">
        <v>4650</v>
      </c>
      <c r="H44" s="4">
        <v>4650</v>
      </c>
      <c r="I44" s="4"/>
      <c r="J44" s="4"/>
      <c r="K44" s="4"/>
      <c r="L44" s="4"/>
      <c r="M44" s="4">
        <v>4650</v>
      </c>
      <c r="N44" s="4">
        <v>4650</v>
      </c>
      <c r="O44" s="4">
        <v>4650</v>
      </c>
      <c r="P44" s="4">
        <v>4650</v>
      </c>
      <c r="Q44" s="5">
        <f t="shared" si="0"/>
        <v>37200</v>
      </c>
      <c r="R44" s="4">
        <f t="shared" si="1"/>
        <v>13950</v>
      </c>
      <c r="S44" s="4">
        <f t="shared" si="2"/>
        <v>4650</v>
      </c>
      <c r="T44" s="4">
        <f t="shared" si="3"/>
        <v>4650</v>
      </c>
      <c r="U44" s="4">
        <f t="shared" si="4"/>
        <v>13950</v>
      </c>
    </row>
    <row r="45" spans="1:25" x14ac:dyDescent="0.3">
      <c r="A45" s="3" t="s">
        <v>1</v>
      </c>
      <c r="B45" s="3">
        <v>244</v>
      </c>
      <c r="C45" s="3">
        <v>346</v>
      </c>
      <c r="D45" s="3">
        <v>2622</v>
      </c>
      <c r="E45" s="4">
        <v>3883</v>
      </c>
      <c r="F45" s="4">
        <v>6827</v>
      </c>
      <c r="G45" s="4">
        <v>6827</v>
      </c>
      <c r="H45" s="4">
        <v>6827</v>
      </c>
      <c r="I45" s="4"/>
      <c r="J45" s="4"/>
      <c r="K45" s="4"/>
      <c r="L45" s="4"/>
      <c r="M45" s="4">
        <v>6827</v>
      </c>
      <c r="N45" s="4">
        <v>6827</v>
      </c>
      <c r="O45" s="4">
        <v>6827</v>
      </c>
      <c r="P45" s="4">
        <v>6827</v>
      </c>
      <c r="Q45" s="5">
        <f t="shared" si="0"/>
        <v>51672</v>
      </c>
      <c r="R45" s="4">
        <f t="shared" si="1"/>
        <v>17537</v>
      </c>
      <c r="S45" s="4">
        <f t="shared" si="2"/>
        <v>6827</v>
      </c>
      <c r="T45" s="4">
        <f t="shared" si="3"/>
        <v>6827</v>
      </c>
      <c r="U45" s="4">
        <f t="shared" si="4"/>
        <v>20481</v>
      </c>
    </row>
    <row r="46" spans="1:25" x14ac:dyDescent="0.3">
      <c r="A46" s="3" t="s">
        <v>2</v>
      </c>
      <c r="B46" s="3">
        <v>244</v>
      </c>
      <c r="C46" s="3">
        <v>346</v>
      </c>
      <c r="D46" s="3">
        <v>2622</v>
      </c>
      <c r="E46" s="4">
        <v>2412</v>
      </c>
      <c r="F46" s="4">
        <v>4246</v>
      </c>
      <c r="G46" s="4">
        <v>4246</v>
      </c>
      <c r="H46" s="4">
        <v>4246</v>
      </c>
      <c r="I46" s="4"/>
      <c r="J46" s="4"/>
      <c r="K46" s="4"/>
      <c r="L46" s="4"/>
      <c r="M46" s="4">
        <v>4246</v>
      </c>
      <c r="N46" s="4">
        <v>4246</v>
      </c>
      <c r="O46" s="4">
        <v>4246</v>
      </c>
      <c r="P46" s="4">
        <v>4246</v>
      </c>
      <c r="Q46" s="5">
        <f t="shared" si="0"/>
        <v>32134</v>
      </c>
      <c r="R46" s="4">
        <f t="shared" si="1"/>
        <v>10904</v>
      </c>
      <c r="S46" s="4">
        <f t="shared" si="2"/>
        <v>4246</v>
      </c>
      <c r="T46" s="4">
        <f t="shared" si="3"/>
        <v>4246</v>
      </c>
      <c r="U46" s="4">
        <f t="shared" si="4"/>
        <v>12738</v>
      </c>
    </row>
    <row r="47" spans="1:25" x14ac:dyDescent="0.3">
      <c r="A47" s="3" t="s">
        <v>3</v>
      </c>
      <c r="B47" s="3">
        <v>244</v>
      </c>
      <c r="C47" s="3">
        <v>346</v>
      </c>
      <c r="D47" s="3">
        <v>2622</v>
      </c>
      <c r="E47" s="4">
        <v>4249</v>
      </c>
      <c r="F47" s="4">
        <v>7475</v>
      </c>
      <c r="G47" s="4">
        <v>7475</v>
      </c>
      <c r="H47" s="4">
        <v>7475</v>
      </c>
      <c r="I47" s="4"/>
      <c r="J47" s="4"/>
      <c r="K47" s="4"/>
      <c r="L47" s="4"/>
      <c r="M47" s="4">
        <v>7475</v>
      </c>
      <c r="N47" s="4">
        <v>7475</v>
      </c>
      <c r="O47" s="4">
        <v>7475</v>
      </c>
      <c r="P47" s="4">
        <v>7475</v>
      </c>
      <c r="Q47" s="5">
        <f t="shared" si="0"/>
        <v>56574</v>
      </c>
      <c r="R47" s="4">
        <f t="shared" si="1"/>
        <v>19199</v>
      </c>
      <c r="S47" s="4">
        <f t="shared" si="2"/>
        <v>7475</v>
      </c>
      <c r="T47" s="4">
        <f t="shared" si="3"/>
        <v>7475</v>
      </c>
      <c r="U47" s="4">
        <f t="shared" si="4"/>
        <v>22425</v>
      </c>
    </row>
    <row r="48" spans="1:25" x14ac:dyDescent="0.3">
      <c r="A48" s="3" t="s">
        <v>4</v>
      </c>
      <c r="B48" s="3">
        <v>244</v>
      </c>
      <c r="C48" s="3">
        <v>346</v>
      </c>
      <c r="D48" s="3">
        <v>2622</v>
      </c>
      <c r="E48" s="4">
        <v>11308</v>
      </c>
      <c r="F48" s="4">
        <v>19901</v>
      </c>
      <c r="G48" s="4">
        <v>19901</v>
      </c>
      <c r="H48" s="4">
        <v>19901</v>
      </c>
      <c r="I48" s="4"/>
      <c r="J48" s="4"/>
      <c r="K48" s="4"/>
      <c r="L48" s="4"/>
      <c r="M48" s="4">
        <v>19901</v>
      </c>
      <c r="N48" s="4">
        <v>19901</v>
      </c>
      <c r="O48" s="4">
        <v>19901</v>
      </c>
      <c r="P48" s="4">
        <v>19901</v>
      </c>
      <c r="Q48" s="5">
        <f t="shared" si="0"/>
        <v>150615</v>
      </c>
      <c r="R48" s="4">
        <f t="shared" si="1"/>
        <v>51110</v>
      </c>
      <c r="S48" s="4">
        <f t="shared" si="2"/>
        <v>19901</v>
      </c>
      <c r="T48" s="4">
        <f t="shared" si="3"/>
        <v>19901</v>
      </c>
      <c r="U48" s="4">
        <f t="shared" si="4"/>
        <v>59703</v>
      </c>
    </row>
    <row r="49" spans="1:21" x14ac:dyDescent="0.3">
      <c r="A49" s="3" t="s">
        <v>5</v>
      </c>
      <c r="B49" s="3">
        <v>244</v>
      </c>
      <c r="C49" s="3">
        <v>346</v>
      </c>
      <c r="D49" s="3">
        <v>2622</v>
      </c>
      <c r="E49" s="4">
        <v>8888</v>
      </c>
      <c r="F49" s="4">
        <v>15641</v>
      </c>
      <c r="G49" s="4">
        <v>15641</v>
      </c>
      <c r="H49" s="4">
        <v>15641</v>
      </c>
      <c r="I49" s="4"/>
      <c r="J49" s="4"/>
      <c r="K49" s="4"/>
      <c r="L49" s="4"/>
      <c r="M49" s="4">
        <v>15641</v>
      </c>
      <c r="N49" s="4">
        <v>15641</v>
      </c>
      <c r="O49" s="4">
        <v>15641</v>
      </c>
      <c r="P49" s="4">
        <v>15641</v>
      </c>
      <c r="Q49" s="5">
        <f t="shared" si="0"/>
        <v>118375</v>
      </c>
      <c r="R49" s="4">
        <f t="shared" si="1"/>
        <v>40170</v>
      </c>
      <c r="S49" s="4">
        <f t="shared" si="2"/>
        <v>15641</v>
      </c>
      <c r="T49" s="4">
        <f t="shared" si="3"/>
        <v>15641</v>
      </c>
      <c r="U49" s="4">
        <f t="shared" si="4"/>
        <v>46923</v>
      </c>
    </row>
    <row r="50" spans="1:21" x14ac:dyDescent="0.3">
      <c r="A50" s="3" t="s">
        <v>6</v>
      </c>
      <c r="B50" s="3">
        <v>244</v>
      </c>
      <c r="C50" s="3">
        <v>346</v>
      </c>
      <c r="D50" s="3">
        <v>2622</v>
      </c>
      <c r="E50" s="4">
        <v>7582</v>
      </c>
      <c r="F50" s="4">
        <v>13339</v>
      </c>
      <c r="G50" s="4">
        <v>13339</v>
      </c>
      <c r="H50" s="4">
        <v>13339</v>
      </c>
      <c r="I50" s="4"/>
      <c r="J50" s="4"/>
      <c r="K50" s="4"/>
      <c r="L50" s="4"/>
      <c r="M50" s="4">
        <v>13339</v>
      </c>
      <c r="N50" s="4">
        <v>13339</v>
      </c>
      <c r="O50" s="4">
        <v>13339</v>
      </c>
      <c r="P50" s="4">
        <v>13339</v>
      </c>
      <c r="Q50" s="5">
        <f t="shared" si="0"/>
        <v>100955</v>
      </c>
      <c r="R50" s="4">
        <f t="shared" si="1"/>
        <v>34260</v>
      </c>
      <c r="S50" s="4">
        <f t="shared" si="2"/>
        <v>13339</v>
      </c>
      <c r="T50" s="4">
        <f t="shared" si="3"/>
        <v>13339</v>
      </c>
      <c r="U50" s="4">
        <f t="shared" si="4"/>
        <v>40017</v>
      </c>
    </row>
    <row r="51" spans="1:21" x14ac:dyDescent="0.3">
      <c r="A51" s="3" t="s">
        <v>7</v>
      </c>
      <c r="B51" s="3">
        <v>244</v>
      </c>
      <c r="C51" s="3">
        <v>346</v>
      </c>
      <c r="D51" s="3">
        <v>2622</v>
      </c>
      <c r="E51" s="4">
        <v>3450</v>
      </c>
      <c r="F51" s="4">
        <v>6065</v>
      </c>
      <c r="G51" s="4">
        <v>6065</v>
      </c>
      <c r="H51" s="4">
        <v>6065</v>
      </c>
      <c r="I51" s="4"/>
      <c r="J51" s="4"/>
      <c r="K51" s="4"/>
      <c r="L51" s="4"/>
      <c r="M51" s="4">
        <v>6065</v>
      </c>
      <c r="N51" s="4">
        <v>6065</v>
      </c>
      <c r="O51" s="4">
        <v>6065</v>
      </c>
      <c r="P51" s="4">
        <v>6065</v>
      </c>
      <c r="Q51" s="5">
        <f t="shared" si="0"/>
        <v>45905</v>
      </c>
      <c r="R51" s="4">
        <f t="shared" si="1"/>
        <v>15580</v>
      </c>
      <c r="S51" s="4">
        <f t="shared" si="2"/>
        <v>6065</v>
      </c>
      <c r="T51" s="4">
        <f t="shared" si="3"/>
        <v>6065</v>
      </c>
      <c r="U51" s="4">
        <f t="shared" si="4"/>
        <v>18195</v>
      </c>
    </row>
    <row r="52" spans="1:21" x14ac:dyDescent="0.3">
      <c r="A52" s="3" t="s">
        <v>8</v>
      </c>
      <c r="B52" s="3">
        <v>244</v>
      </c>
      <c r="C52" s="3">
        <v>346</v>
      </c>
      <c r="D52" s="3">
        <v>2622</v>
      </c>
      <c r="E52" s="4">
        <v>7841</v>
      </c>
      <c r="F52" s="4">
        <v>13800</v>
      </c>
      <c r="G52" s="4">
        <v>13800</v>
      </c>
      <c r="H52" s="4">
        <v>13800</v>
      </c>
      <c r="I52" s="4"/>
      <c r="J52" s="4"/>
      <c r="K52" s="4"/>
      <c r="L52" s="4"/>
      <c r="M52" s="4">
        <v>13800</v>
      </c>
      <c r="N52" s="4">
        <v>13800</v>
      </c>
      <c r="O52" s="4">
        <v>13800</v>
      </c>
      <c r="P52" s="4">
        <v>13800</v>
      </c>
      <c r="Q52" s="5">
        <f t="shared" si="0"/>
        <v>104441</v>
      </c>
      <c r="R52" s="4">
        <f t="shared" si="1"/>
        <v>35441</v>
      </c>
      <c r="S52" s="4">
        <f t="shared" si="2"/>
        <v>13800</v>
      </c>
      <c r="T52" s="4">
        <f t="shared" si="3"/>
        <v>13800</v>
      </c>
      <c r="U52" s="4">
        <f t="shared" si="4"/>
        <v>41400</v>
      </c>
    </row>
    <row r="53" spans="1:21" x14ac:dyDescent="0.3">
      <c r="A53" s="3" t="s">
        <v>9</v>
      </c>
      <c r="B53" s="3">
        <v>244</v>
      </c>
      <c r="C53" s="3">
        <v>346</v>
      </c>
      <c r="D53" s="3">
        <v>2622</v>
      </c>
      <c r="E53" s="4">
        <v>6818</v>
      </c>
      <c r="F53" s="4">
        <v>11996</v>
      </c>
      <c r="G53" s="4">
        <v>11996</v>
      </c>
      <c r="H53" s="4">
        <v>11996</v>
      </c>
      <c r="I53" s="4"/>
      <c r="J53" s="4"/>
      <c r="K53" s="4"/>
      <c r="L53" s="4"/>
      <c r="M53" s="4">
        <v>11996</v>
      </c>
      <c r="N53" s="4">
        <v>11996</v>
      </c>
      <c r="O53" s="4">
        <v>11996</v>
      </c>
      <c r="P53" s="4">
        <v>11996</v>
      </c>
      <c r="Q53" s="5">
        <f t="shared" si="0"/>
        <v>90790</v>
      </c>
      <c r="R53" s="4">
        <f t="shared" si="1"/>
        <v>30810</v>
      </c>
      <c r="S53" s="4">
        <f t="shared" si="2"/>
        <v>11996</v>
      </c>
      <c r="T53" s="4">
        <f t="shared" si="3"/>
        <v>11996</v>
      </c>
      <c r="U53" s="4">
        <f t="shared" si="4"/>
        <v>35988</v>
      </c>
    </row>
    <row r="54" spans="1:21" x14ac:dyDescent="0.3">
      <c r="A54" s="3" t="s">
        <v>10</v>
      </c>
      <c r="B54" s="3">
        <v>244</v>
      </c>
      <c r="C54" s="3">
        <v>346</v>
      </c>
      <c r="D54" s="3">
        <v>2622</v>
      </c>
      <c r="E54" s="4">
        <v>13352</v>
      </c>
      <c r="F54" s="4">
        <v>23494</v>
      </c>
      <c r="G54" s="4">
        <v>23494</v>
      </c>
      <c r="H54" s="4">
        <v>23494</v>
      </c>
      <c r="I54" s="4"/>
      <c r="J54" s="4"/>
      <c r="K54" s="4"/>
      <c r="L54" s="4"/>
      <c r="M54" s="4">
        <v>23494</v>
      </c>
      <c r="N54" s="4">
        <v>23494</v>
      </c>
      <c r="O54" s="4">
        <v>23494</v>
      </c>
      <c r="P54" s="4">
        <v>23494</v>
      </c>
      <c r="Q54" s="5">
        <f t="shared" si="0"/>
        <v>177810</v>
      </c>
      <c r="R54" s="4">
        <f t="shared" si="1"/>
        <v>60340</v>
      </c>
      <c r="S54" s="4">
        <f t="shared" si="2"/>
        <v>23494</v>
      </c>
      <c r="T54" s="4">
        <f t="shared" si="3"/>
        <v>23494</v>
      </c>
      <c r="U54" s="4">
        <f t="shared" si="4"/>
        <v>70482</v>
      </c>
    </row>
    <row r="55" spans="1:21" x14ac:dyDescent="0.3">
      <c r="A55" s="3" t="s">
        <v>11</v>
      </c>
      <c r="B55" s="3">
        <v>244</v>
      </c>
      <c r="C55" s="3">
        <v>346</v>
      </c>
      <c r="D55" s="3">
        <v>2622</v>
      </c>
      <c r="E55" s="4">
        <v>4586</v>
      </c>
      <c r="F55" s="4">
        <v>8065</v>
      </c>
      <c r="G55" s="4">
        <v>8065</v>
      </c>
      <c r="H55" s="4">
        <v>8065</v>
      </c>
      <c r="I55" s="4"/>
      <c r="J55" s="4"/>
      <c r="K55" s="4"/>
      <c r="L55" s="4"/>
      <c r="M55" s="4">
        <v>8065</v>
      </c>
      <c r="N55" s="4">
        <v>8065</v>
      </c>
      <c r="O55" s="4">
        <v>8065</v>
      </c>
      <c r="P55" s="4">
        <v>8065</v>
      </c>
      <c r="Q55" s="5">
        <f t="shared" si="0"/>
        <v>61041</v>
      </c>
      <c r="R55" s="4">
        <f t="shared" si="1"/>
        <v>20716</v>
      </c>
      <c r="S55" s="4">
        <f t="shared" si="2"/>
        <v>8065</v>
      </c>
      <c r="T55" s="4">
        <f t="shared" si="3"/>
        <v>8065</v>
      </c>
      <c r="U55" s="4">
        <f t="shared" si="4"/>
        <v>24195</v>
      </c>
    </row>
    <row r="56" spans="1:21" x14ac:dyDescent="0.3">
      <c r="A56" s="3" t="s">
        <v>12</v>
      </c>
      <c r="B56" s="3">
        <v>244</v>
      </c>
      <c r="C56" s="3">
        <v>346</v>
      </c>
      <c r="D56" s="3">
        <v>2622</v>
      </c>
      <c r="E56" s="4">
        <v>4227</v>
      </c>
      <c r="F56" s="4">
        <v>7439</v>
      </c>
      <c r="G56" s="4">
        <v>7439</v>
      </c>
      <c r="H56" s="4">
        <v>7439</v>
      </c>
      <c r="I56" s="4"/>
      <c r="J56" s="4"/>
      <c r="K56" s="4"/>
      <c r="L56" s="4"/>
      <c r="M56" s="4">
        <v>7439</v>
      </c>
      <c r="N56" s="4">
        <v>7439</v>
      </c>
      <c r="O56" s="4">
        <v>7439</v>
      </c>
      <c r="P56" s="4">
        <v>7439</v>
      </c>
      <c r="Q56" s="5">
        <f t="shared" si="0"/>
        <v>56300</v>
      </c>
      <c r="R56" s="4">
        <f t="shared" si="1"/>
        <v>19105</v>
      </c>
      <c r="S56" s="4">
        <f t="shared" si="2"/>
        <v>7439</v>
      </c>
      <c r="T56" s="4">
        <f t="shared" si="3"/>
        <v>7439</v>
      </c>
      <c r="U56" s="4">
        <f t="shared" si="4"/>
        <v>22317</v>
      </c>
    </row>
    <row r="57" spans="1:21" x14ac:dyDescent="0.3">
      <c r="A57" s="3" t="s">
        <v>13</v>
      </c>
      <c r="B57" s="3">
        <v>244</v>
      </c>
      <c r="C57" s="3">
        <v>346</v>
      </c>
      <c r="D57" s="3">
        <v>2622</v>
      </c>
      <c r="E57" s="4">
        <v>5634</v>
      </c>
      <c r="F57" s="4">
        <v>9914</v>
      </c>
      <c r="G57" s="4">
        <v>9914</v>
      </c>
      <c r="H57" s="4">
        <v>9914</v>
      </c>
      <c r="I57" s="4"/>
      <c r="J57" s="4"/>
      <c r="K57" s="4"/>
      <c r="L57" s="4"/>
      <c r="M57" s="4">
        <v>9914</v>
      </c>
      <c r="N57" s="4">
        <v>9914</v>
      </c>
      <c r="O57" s="4">
        <v>9914</v>
      </c>
      <c r="P57" s="4">
        <v>9914</v>
      </c>
      <c r="Q57" s="5">
        <f t="shared" si="0"/>
        <v>75032</v>
      </c>
      <c r="R57" s="4">
        <f t="shared" si="1"/>
        <v>25462</v>
      </c>
      <c r="S57" s="4">
        <f t="shared" si="2"/>
        <v>9914</v>
      </c>
      <c r="T57" s="4">
        <f t="shared" si="3"/>
        <v>9914</v>
      </c>
      <c r="U57" s="4">
        <f t="shared" si="4"/>
        <v>29742</v>
      </c>
    </row>
    <row r="58" spans="1:21" x14ac:dyDescent="0.3">
      <c r="A58" s="3" t="s">
        <v>14</v>
      </c>
      <c r="B58" s="3">
        <v>244</v>
      </c>
      <c r="C58" s="3">
        <v>346</v>
      </c>
      <c r="D58" s="3">
        <v>2622</v>
      </c>
      <c r="E58" s="4">
        <v>2594</v>
      </c>
      <c r="F58" s="4">
        <v>4569</v>
      </c>
      <c r="G58" s="4">
        <v>4569</v>
      </c>
      <c r="H58" s="4">
        <v>4569</v>
      </c>
      <c r="I58" s="4"/>
      <c r="J58" s="4"/>
      <c r="K58" s="4"/>
      <c r="L58" s="4"/>
      <c r="M58" s="4">
        <v>4569</v>
      </c>
      <c r="N58" s="4">
        <v>4569</v>
      </c>
      <c r="O58" s="4">
        <v>4569</v>
      </c>
      <c r="P58" s="4">
        <v>4569</v>
      </c>
      <c r="Q58" s="5">
        <f t="shared" si="0"/>
        <v>34577</v>
      </c>
      <c r="R58" s="4">
        <f t="shared" si="1"/>
        <v>11732</v>
      </c>
      <c r="S58" s="4">
        <f t="shared" si="2"/>
        <v>4569</v>
      </c>
      <c r="T58" s="4">
        <f t="shared" si="3"/>
        <v>4569</v>
      </c>
      <c r="U58" s="4">
        <f t="shared" si="4"/>
        <v>13707</v>
      </c>
    </row>
    <row r="59" spans="1:21" x14ac:dyDescent="0.3">
      <c r="A59" s="3" t="s">
        <v>15</v>
      </c>
      <c r="B59" s="3">
        <v>244</v>
      </c>
      <c r="C59" s="3">
        <v>346</v>
      </c>
      <c r="D59" s="3">
        <v>2622</v>
      </c>
      <c r="E59" s="4">
        <v>3208</v>
      </c>
      <c r="F59" s="4">
        <v>5651</v>
      </c>
      <c r="G59" s="4">
        <v>5651</v>
      </c>
      <c r="H59" s="4">
        <v>5651</v>
      </c>
      <c r="I59" s="4"/>
      <c r="J59" s="4"/>
      <c r="K59" s="4"/>
      <c r="L59" s="4"/>
      <c r="M59" s="4">
        <v>5651</v>
      </c>
      <c r="N59" s="4">
        <v>5651</v>
      </c>
      <c r="O59" s="4">
        <v>5651</v>
      </c>
      <c r="P59" s="4">
        <v>5651</v>
      </c>
      <c r="Q59" s="5">
        <f t="shared" si="0"/>
        <v>42765</v>
      </c>
      <c r="R59" s="4">
        <f t="shared" si="1"/>
        <v>14510</v>
      </c>
      <c r="S59" s="4">
        <f t="shared" si="2"/>
        <v>5651</v>
      </c>
      <c r="T59" s="4">
        <f t="shared" si="3"/>
        <v>5651</v>
      </c>
      <c r="U59" s="4">
        <f t="shared" si="4"/>
        <v>16953</v>
      </c>
    </row>
    <row r="60" spans="1:21" x14ac:dyDescent="0.3">
      <c r="A60" s="3" t="s">
        <v>16</v>
      </c>
      <c r="B60" s="3">
        <v>244</v>
      </c>
      <c r="C60" s="3">
        <v>346</v>
      </c>
      <c r="D60" s="3">
        <v>2622</v>
      </c>
      <c r="E60" s="4">
        <v>11344</v>
      </c>
      <c r="F60" s="4">
        <v>19965</v>
      </c>
      <c r="G60" s="4">
        <v>19965</v>
      </c>
      <c r="H60" s="4">
        <v>19965</v>
      </c>
      <c r="I60" s="4"/>
      <c r="J60" s="4"/>
      <c r="K60" s="4"/>
      <c r="L60" s="4"/>
      <c r="M60" s="4">
        <v>19965</v>
      </c>
      <c r="N60" s="4">
        <v>19965</v>
      </c>
      <c r="O60" s="4">
        <v>19965</v>
      </c>
      <c r="P60" s="4">
        <v>19965</v>
      </c>
      <c r="Q60" s="5">
        <f t="shared" si="0"/>
        <v>151099</v>
      </c>
      <c r="R60" s="4">
        <f t="shared" si="1"/>
        <v>51274</v>
      </c>
      <c r="S60" s="4">
        <f t="shared" si="2"/>
        <v>19965</v>
      </c>
      <c r="T60" s="4">
        <f t="shared" si="3"/>
        <v>19965</v>
      </c>
      <c r="U60" s="4">
        <f t="shared" si="4"/>
        <v>59895</v>
      </c>
    </row>
    <row r="61" spans="1:21" x14ac:dyDescent="0.3">
      <c r="A61" s="3" t="s">
        <v>17</v>
      </c>
      <c r="B61" s="3">
        <v>244</v>
      </c>
      <c r="C61" s="3">
        <v>346</v>
      </c>
      <c r="D61" s="3">
        <v>2622</v>
      </c>
      <c r="E61" s="4">
        <v>6168</v>
      </c>
      <c r="F61" s="4">
        <v>10854</v>
      </c>
      <c r="G61" s="4">
        <v>10854</v>
      </c>
      <c r="H61" s="4">
        <v>10854</v>
      </c>
      <c r="I61" s="4"/>
      <c r="J61" s="4"/>
      <c r="K61" s="4"/>
      <c r="L61" s="4"/>
      <c r="M61" s="4">
        <v>10854</v>
      </c>
      <c r="N61" s="4">
        <v>10854</v>
      </c>
      <c r="O61" s="4">
        <v>10854</v>
      </c>
      <c r="P61" s="4">
        <v>10854</v>
      </c>
      <c r="Q61" s="5">
        <f t="shared" si="0"/>
        <v>82146</v>
      </c>
      <c r="R61" s="4">
        <f t="shared" si="1"/>
        <v>27876</v>
      </c>
      <c r="S61" s="4">
        <f t="shared" si="2"/>
        <v>10854</v>
      </c>
      <c r="T61" s="4">
        <f t="shared" si="3"/>
        <v>10854</v>
      </c>
      <c r="U61" s="4">
        <f t="shared" si="4"/>
        <v>32562</v>
      </c>
    </row>
    <row r="62" spans="1:21" x14ac:dyDescent="0.3">
      <c r="A62" s="3" t="s">
        <v>18</v>
      </c>
      <c r="B62" s="3">
        <v>244</v>
      </c>
      <c r="C62" s="3">
        <v>346</v>
      </c>
      <c r="D62" s="3">
        <v>2622</v>
      </c>
      <c r="E62" s="4">
        <v>8122</v>
      </c>
      <c r="F62" s="4">
        <v>14291</v>
      </c>
      <c r="G62" s="4">
        <v>14291</v>
      </c>
      <c r="H62" s="4">
        <v>14291</v>
      </c>
      <c r="I62" s="4"/>
      <c r="J62" s="4"/>
      <c r="K62" s="4"/>
      <c r="L62" s="4"/>
      <c r="M62" s="4">
        <v>14291</v>
      </c>
      <c r="N62" s="4">
        <v>14291</v>
      </c>
      <c r="O62" s="4">
        <v>14291</v>
      </c>
      <c r="P62" s="4">
        <v>14291</v>
      </c>
      <c r="Q62" s="5">
        <f t="shared" si="0"/>
        <v>108159</v>
      </c>
      <c r="R62" s="4">
        <f t="shared" si="1"/>
        <v>36704</v>
      </c>
      <c r="S62" s="4">
        <f t="shared" si="2"/>
        <v>14291</v>
      </c>
      <c r="T62" s="4">
        <f t="shared" si="3"/>
        <v>14291</v>
      </c>
      <c r="U62" s="4">
        <f t="shared" si="4"/>
        <v>42873</v>
      </c>
    </row>
    <row r="63" spans="1:21" x14ac:dyDescent="0.3">
      <c r="A63" s="3" t="s">
        <v>19</v>
      </c>
      <c r="B63" s="3">
        <v>244</v>
      </c>
      <c r="C63" s="3">
        <v>346</v>
      </c>
      <c r="D63" s="3">
        <v>2622</v>
      </c>
      <c r="E63" s="4">
        <v>3216</v>
      </c>
      <c r="F63" s="4">
        <v>5650</v>
      </c>
      <c r="G63" s="4">
        <v>5650</v>
      </c>
      <c r="H63" s="4">
        <v>5650</v>
      </c>
      <c r="I63" s="4"/>
      <c r="J63" s="4"/>
      <c r="K63" s="4"/>
      <c r="L63" s="4"/>
      <c r="M63" s="4">
        <v>5650</v>
      </c>
      <c r="N63" s="4">
        <v>5650</v>
      </c>
      <c r="O63" s="4">
        <v>5650</v>
      </c>
      <c r="P63" s="4">
        <v>5649</v>
      </c>
      <c r="Q63" s="5">
        <f t="shared" si="0"/>
        <v>42765</v>
      </c>
      <c r="R63" s="4">
        <f t="shared" si="1"/>
        <v>14516</v>
      </c>
      <c r="S63" s="4">
        <f t="shared" si="2"/>
        <v>5650</v>
      </c>
      <c r="T63" s="4">
        <f t="shared" si="3"/>
        <v>5650</v>
      </c>
      <c r="U63" s="4">
        <f t="shared" si="4"/>
        <v>16949</v>
      </c>
    </row>
    <row r="64" spans="1:21" x14ac:dyDescent="0.3">
      <c r="A64" s="3" t="s">
        <v>20</v>
      </c>
      <c r="B64" s="3">
        <v>244</v>
      </c>
      <c r="C64" s="3">
        <v>346</v>
      </c>
      <c r="D64" s="3">
        <v>2622</v>
      </c>
      <c r="E64" s="4">
        <v>45592</v>
      </c>
      <c r="F64" s="4">
        <v>45592</v>
      </c>
      <c r="G64" s="4">
        <v>45592</v>
      </c>
      <c r="H64" s="4">
        <v>45592</v>
      </c>
      <c r="I64" s="4"/>
      <c r="J64" s="4"/>
      <c r="K64" s="4"/>
      <c r="L64" s="4"/>
      <c r="M64" s="4">
        <v>45592</v>
      </c>
      <c r="N64" s="4">
        <v>45592</v>
      </c>
      <c r="O64" s="4">
        <v>45592</v>
      </c>
      <c r="P64" s="4">
        <v>45594</v>
      </c>
      <c r="Q64" s="5">
        <f t="shared" si="0"/>
        <v>364738</v>
      </c>
      <c r="R64" s="4">
        <f t="shared" si="1"/>
        <v>136776</v>
      </c>
      <c r="S64" s="4">
        <f t="shared" si="2"/>
        <v>45592</v>
      </c>
      <c r="T64" s="4">
        <f t="shared" si="3"/>
        <v>45592</v>
      </c>
      <c r="U64" s="4">
        <f t="shared" si="4"/>
        <v>136778</v>
      </c>
    </row>
    <row r="65" spans="1:21" x14ac:dyDescent="0.3">
      <c r="A65" s="3" t="s">
        <v>8</v>
      </c>
      <c r="B65" s="3">
        <v>244</v>
      </c>
      <c r="C65" s="3">
        <v>310</v>
      </c>
      <c r="D65" s="3">
        <v>2622</v>
      </c>
      <c r="E65" s="4">
        <v>90300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5">
        <f t="shared" si="0"/>
        <v>90300</v>
      </c>
      <c r="R65" s="4">
        <f t="shared" si="1"/>
        <v>90300</v>
      </c>
      <c r="S65" s="4">
        <f t="shared" si="2"/>
        <v>0</v>
      </c>
      <c r="T65" s="4">
        <f t="shared" si="3"/>
        <v>0</v>
      </c>
      <c r="U65" s="4">
        <f t="shared" si="4"/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ФХД</vt:lpstr>
      <vt:lpstr>КП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Сивцев Петр Дмитриевич</dc:creator>
  <cp:lastModifiedBy>Сивцев Петр Дмитриевич</cp:lastModifiedBy>
  <cp:revision/>
  <dcterms:created xsi:type="dcterms:W3CDTF">2019-12-17T00:36:30Z</dcterms:created>
  <dcterms:modified xsi:type="dcterms:W3CDTF">2021-01-14T04:01:22Z</dcterms:modified>
</cp:coreProperties>
</file>